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d:\Data\Desktop\aaa\FINOTDEL.2019\BJUGET_2020\GT\MITUMNER\SPORTMJCC20.22\HAVELVACNER\"/>
    </mc:Choice>
  </mc:AlternateContent>
  <bookViews>
    <workbookView xWindow="0" yWindow="0" windowWidth="21570" windowHeight="7050" firstSheet="1" activeTab="3"/>
  </bookViews>
  <sheets>
    <sheet name="Հավելված 3 Մաս 1" sheetId="21" r:id="rId1"/>
    <sheet name="Հավելված 3 Մաս 2" sheetId="23" r:id="rId2"/>
    <sheet name="Հավելված 3 Մաս 3" sheetId="24" r:id="rId3"/>
    <sheet name="Հավելված3 Մաս 4" sheetId="27" r:id="rId4"/>
    <sheet name="Աղյուսակ Ա. (կատարողի բացվածք)" sheetId="26" r:id="rId5"/>
  </sheets>
  <definedNames>
    <definedName name="_ftn1" localSheetId="0">'Հավելված 3 Մաս 1'!#REF!</definedName>
    <definedName name="_ftn1" localSheetId="1">'Հավելված 3 Մաս 2'!#REF!</definedName>
    <definedName name="_ftn1" localSheetId="2">'Հավելված 3 Մաս 3'!#REF!</definedName>
    <definedName name="_ftn10" localSheetId="0">'Հավելված 3 Մաս 1'!#REF!</definedName>
    <definedName name="_ftn10" localSheetId="1">'Հավելված 3 Մաս 2'!#REF!</definedName>
    <definedName name="_ftn10" localSheetId="2">'Հավելված 3 Մաս 3'!#REF!</definedName>
    <definedName name="_ftn11" localSheetId="0">'Հավելված 3 Մաս 1'!#REF!</definedName>
    <definedName name="_ftn11" localSheetId="1">'Հավելված 3 Մաս 2'!#REF!</definedName>
    <definedName name="_ftn11" localSheetId="2">'Հավելված 3 Մաս 3'!#REF!</definedName>
    <definedName name="_ftn12" localSheetId="0">'Հավելված 3 Մաս 1'!#REF!</definedName>
    <definedName name="_ftn12" localSheetId="1">'Հավելված 3 Մաս 2'!$B$54</definedName>
    <definedName name="_ftn12" localSheetId="2">'Հավելված 3 Մաս 3'!#REF!</definedName>
    <definedName name="_ftn13" localSheetId="0">'Հավելված 3 Մաս 1'!#REF!</definedName>
    <definedName name="_ftn13" localSheetId="1">'Հավելված 3 Մաս 2'!$B$55</definedName>
    <definedName name="_ftn13" localSheetId="2">'Հավելված 3 Մաս 3'!#REF!</definedName>
    <definedName name="_ftn14" localSheetId="0">'Հավելված 3 Մաս 1'!#REF!</definedName>
    <definedName name="_ftn14" localSheetId="1">'Հավելված 3 Մաս 2'!$B$56</definedName>
    <definedName name="_ftn14" localSheetId="2">'Հավելված 3 Մաս 3'!#REF!</definedName>
    <definedName name="_ftn15" localSheetId="0">'Հավելված 3 Մաս 1'!#REF!</definedName>
    <definedName name="_ftn15" localSheetId="1">'Հավելված 3 Մաս 2'!$B$57</definedName>
    <definedName name="_ftn15" localSheetId="2">'Հավելված 3 Մաս 3'!#REF!</definedName>
    <definedName name="_ftn16" localSheetId="0">'Հավելված 3 Մաս 1'!#REF!</definedName>
    <definedName name="_ftn16" localSheetId="1">'Հավելված 3 Մաս 2'!$B$58</definedName>
    <definedName name="_ftn16" localSheetId="2">'Հավելված 3 Մաս 3'!#REF!</definedName>
    <definedName name="_ftn17" localSheetId="0">'Հավելված 3 Մաս 1'!#REF!</definedName>
    <definedName name="_ftn17" localSheetId="1">'Հավելված 3 Մաս 2'!$B$59</definedName>
    <definedName name="_ftn17" localSheetId="2">'Հավելված 3 Մաս 3'!#REF!</definedName>
    <definedName name="_ftn18" localSheetId="0">'Հավելված 3 Մաս 1'!#REF!</definedName>
    <definedName name="_ftn18" localSheetId="1">'Հավելված 3 Մաս 2'!$B$60</definedName>
    <definedName name="_ftn18" localSheetId="2">'Հավելված 3 Մաս 3'!#REF!</definedName>
    <definedName name="_ftn19" localSheetId="0">'Հավելված 3 Մաս 1'!#REF!</definedName>
    <definedName name="_ftn19" localSheetId="1">'Հավելված 3 Մաս 2'!$B$61</definedName>
    <definedName name="_ftn19" localSheetId="2">'Հավելված 3 Մաս 3'!#REF!</definedName>
    <definedName name="_ftn2" localSheetId="0">'Հավելված 3 Մաս 1'!#REF!</definedName>
    <definedName name="_ftn2" localSheetId="1">'Հավելված 3 Մաս 2'!#REF!</definedName>
    <definedName name="_ftn2" localSheetId="2">'Հավելված 3 Մաս 3'!#REF!</definedName>
    <definedName name="_ftn20" localSheetId="0">'Հավելված 3 Մաս 1'!#REF!</definedName>
    <definedName name="_ftn20" localSheetId="1">'Հավելված 3 Մաս 2'!$B$62</definedName>
    <definedName name="_ftn20" localSheetId="2">'Հավելված 3 Մաս 3'!$B$23</definedName>
    <definedName name="_ftn21" localSheetId="0">'Հավելված 3 Մաս 1'!#REF!</definedName>
    <definedName name="_ftn21" localSheetId="1">'Հավելված 3 Մաս 2'!$B$63</definedName>
    <definedName name="_ftn21" localSheetId="2">'Հավելված 3 Մաս 3'!$B$24</definedName>
    <definedName name="_ftn22" localSheetId="0">'Հավելված 3 Մաս 1'!#REF!</definedName>
    <definedName name="_ftn22" localSheetId="1">'Հավելված 3 Մաս 2'!$B$64</definedName>
    <definedName name="_ftn22" localSheetId="2">'Հավելված 3 Մաս 3'!$B$25</definedName>
    <definedName name="_ftn3" localSheetId="0">'Հավելված 3 Մաս 1'!#REF!</definedName>
    <definedName name="_ftn3" localSheetId="1">'Հավելված 3 Մաս 2'!#REF!</definedName>
    <definedName name="_ftn3" localSheetId="2">'Հավելված 3 Մաս 3'!#REF!</definedName>
    <definedName name="_ftn4" localSheetId="0">'Հավելված 3 Մաս 1'!#REF!</definedName>
    <definedName name="_ftn4" localSheetId="1">'Հավելված 3 Մաս 2'!#REF!</definedName>
    <definedName name="_ftn4" localSheetId="2">'Հավելված 3 Մաս 3'!#REF!</definedName>
    <definedName name="_ftn5" localSheetId="0">'Հավելված 3 Մաս 1'!#REF!</definedName>
    <definedName name="_ftn5" localSheetId="1">'Հավելված 3 Մաս 2'!#REF!</definedName>
    <definedName name="_ftn5" localSheetId="2">'Հավելված 3 Մաս 3'!#REF!</definedName>
    <definedName name="_ftn6" localSheetId="0">'Հավելված 3 Մաս 1'!#REF!</definedName>
    <definedName name="_ftn6" localSheetId="1">'Հավելված 3 Մաս 2'!#REF!</definedName>
    <definedName name="_ftn6" localSheetId="2">'Հավելված 3 Մաս 3'!#REF!</definedName>
    <definedName name="_ftn7" localSheetId="0">'Հավելված 3 Մաս 1'!#REF!</definedName>
    <definedName name="_ftn7" localSheetId="1">'Հավելված 3 Մաս 2'!#REF!</definedName>
    <definedName name="_ftn7" localSheetId="2">'Հավելված 3 Մաս 3'!#REF!</definedName>
    <definedName name="_ftn8" localSheetId="0">'Հավելված 3 Մաս 1'!#REF!</definedName>
    <definedName name="_ftn8" localSheetId="1">'Հավելված 3 Մաս 2'!#REF!</definedName>
    <definedName name="_ftn8" localSheetId="2">'Հավելված 3 Մաս 3'!#REF!</definedName>
    <definedName name="_ftn9" localSheetId="0">'Հավելված 3 Մաս 1'!#REF!</definedName>
    <definedName name="_ftn9" localSheetId="1">'Հավելված 3 Մաս 2'!#REF!</definedName>
    <definedName name="_ftn9" localSheetId="2">'Հավելված 3 Մաս 3'!#REF!</definedName>
    <definedName name="_ftnref1" localSheetId="0">'Հավելված 3 Մաս 1'!#REF!</definedName>
    <definedName name="_ftnref1" localSheetId="1">'Հավելված 3 Մաս 2'!$B$2</definedName>
    <definedName name="_ftnref1" localSheetId="2">'Հավելված 3 Մաս 3'!#REF!</definedName>
    <definedName name="_ftnref10" localSheetId="0">'Հավելված 3 Մաս 1'!#REF!</definedName>
    <definedName name="_ftnref10" localSheetId="1">'Հավելված 3 Մաս 2'!$E$35</definedName>
    <definedName name="_ftnref10" localSheetId="2">'Հավելված 3 Մաս 3'!#REF!</definedName>
    <definedName name="_ftnref11" localSheetId="0">'Հավելված 3 Մաս 1'!#REF!</definedName>
    <definedName name="_ftnref11" localSheetId="1">'Հավելված 3 Մաս 2'!$E$43</definedName>
    <definedName name="_ftnref11" localSheetId="2">'Հավելված 3 Մաս 3'!#REF!</definedName>
    <definedName name="_ftnref12" localSheetId="0">'Հավելված 3 Մաս 1'!#REF!</definedName>
    <definedName name="_ftnref12" localSheetId="1">'Հավելված 3 Մաս 2'!#REF!</definedName>
    <definedName name="_ftnref12" localSheetId="2">'Հավելված 3 Մաս 3'!$B$6</definedName>
    <definedName name="_ftnref13" localSheetId="0">'Հավելված 3 Մաս 1'!#REF!</definedName>
    <definedName name="_ftnref13" localSheetId="1">'Հավելված 3 Մաս 2'!#REF!</definedName>
    <definedName name="_ftnref13" localSheetId="2">'Հավելված 3 Մաս 3'!#REF!</definedName>
    <definedName name="_ftnref14" localSheetId="0">'Հավելված 3 Մաս 1'!#REF!</definedName>
    <definedName name="_ftnref14" localSheetId="1">'Հավելված 3 Մաս 2'!#REF!</definedName>
    <definedName name="_ftnref14" localSheetId="2">'Հավելված 3 Մաս 3'!#REF!</definedName>
    <definedName name="_ftnref15" localSheetId="0">'Հավելված 3 Մաս 1'!#REF!</definedName>
    <definedName name="_ftnref15" localSheetId="1">'Հավելված 3 Մաս 2'!#REF!</definedName>
    <definedName name="_ftnref15" localSheetId="2">'Հավելված 3 Մաս 3'!#REF!</definedName>
    <definedName name="_ftnref16" localSheetId="0">'Հավելված 3 Մաս 1'!#REF!</definedName>
    <definedName name="_ftnref16" localSheetId="1">'Հավելված 3 Մաս 2'!#REF!</definedName>
    <definedName name="_ftnref16" localSheetId="2">'Հավելված 3 Մաս 3'!#REF!</definedName>
    <definedName name="_ftnref17" localSheetId="0">'Հավելված 3 Մաս 1'!#REF!</definedName>
    <definedName name="_ftnref17" localSheetId="1">'Հավելված 3 Մաս 2'!#REF!</definedName>
    <definedName name="_ftnref17" localSheetId="2">'Հավելված 3 Մաս 3'!#REF!</definedName>
    <definedName name="_ftnref18" localSheetId="0">'Հավելված 3 Մաս 1'!#REF!</definedName>
    <definedName name="_ftnref18" localSheetId="1">'Հավելված 3 Մաս 2'!#REF!</definedName>
    <definedName name="_ftnref18" localSheetId="2">'Հավելված 3 Մաս 3'!#REF!</definedName>
    <definedName name="_ftnref19" localSheetId="0">'Հավելված 3 Մաս 1'!#REF!</definedName>
    <definedName name="_ftnref19" localSheetId="1">'Հավելված 3 Մաս 2'!#REF!</definedName>
    <definedName name="_ftnref19" localSheetId="2">'Հավելված 3 Մաս 3'!#REF!</definedName>
    <definedName name="_ftnref2" localSheetId="0">'Հավելված 3 Մաս 1'!#REF!</definedName>
    <definedName name="_ftnref2" localSheetId="1">'Հավելված 3 Մաս 2'!#REF!</definedName>
    <definedName name="_ftnref2" localSheetId="2">'Հավելված 3 Մաս 3'!#REF!</definedName>
    <definedName name="_ftnref20" localSheetId="0">'Հավելված 3 Մաս 1'!#REF!</definedName>
    <definedName name="_ftnref20" localSheetId="1">'Հավելված 3 Մաս 2'!#REF!</definedName>
    <definedName name="_ftnref20" localSheetId="2">'Հավելված 3 Մաս 3'!#REF!</definedName>
    <definedName name="_ftnref21" localSheetId="0">'Հավելված 3 Մաս 1'!#REF!</definedName>
    <definedName name="_ftnref21" localSheetId="1">'Հավելված 3 Մաս 2'!#REF!</definedName>
    <definedName name="_ftnref21" localSheetId="2">'Հավելված 3 Մաս 3'!#REF!</definedName>
    <definedName name="_ftnref22" localSheetId="0">'Հավելված 3 Մաս 1'!#REF!</definedName>
    <definedName name="_ftnref22" localSheetId="1">'Հավելված 3 Մաս 2'!#REF!</definedName>
    <definedName name="_ftnref22" localSheetId="2">'Հավելված 3 Մաս 3'!#REF!</definedName>
    <definedName name="_ftnref3" localSheetId="0">'Հավելված 3 Մաս 1'!#REF!</definedName>
    <definedName name="_ftnref3" localSheetId="1">'Հավելված 3 Մաս 2'!#REF!</definedName>
    <definedName name="_ftnref3" localSheetId="2">'Հավելված 3 Մաս 3'!#REF!</definedName>
    <definedName name="_ftnref4" localSheetId="0">'Հավելված 3 Մաս 1'!#REF!</definedName>
    <definedName name="_ftnref4" localSheetId="1">'Հավելված 3 Մաս 2'!$B$11</definedName>
    <definedName name="_ftnref4" localSheetId="2">'Հավելված 3 Մաս 3'!#REF!</definedName>
    <definedName name="_ftnref5" localSheetId="0">'Հավելված 3 Մաս 1'!#REF!</definedName>
    <definedName name="_ftnref5" localSheetId="1">'Հավելված 3 Մաս 2'!$E$11</definedName>
    <definedName name="_ftnref5" localSheetId="2">'Հավելված 3 Մաս 3'!#REF!</definedName>
    <definedName name="_ftnref6" localSheetId="0">'Հավելված 3 Մաս 1'!#REF!</definedName>
    <definedName name="_ftnref6" localSheetId="1">'Հավելված 3 Մաս 2'!$C$19</definedName>
    <definedName name="_ftnref6" localSheetId="2">'Հավելված 3 Մաս 3'!#REF!</definedName>
    <definedName name="_ftnref7" localSheetId="0">'Հավելված 3 Մաս 1'!#REF!</definedName>
    <definedName name="_ftnref7" localSheetId="1">'Հավելված 3 Մաս 2'!$E$19</definedName>
    <definedName name="_ftnref7" localSheetId="2">'Հավելված 3 Մաս 3'!#REF!</definedName>
    <definedName name="_ftnref8" localSheetId="0">'Հավելված 3 Մաս 1'!#REF!</definedName>
    <definedName name="_ftnref8" localSheetId="1">'Հավելված 3 Մաս 2'!$D$23</definedName>
    <definedName name="_ftnref8" localSheetId="2">'Հավելված 3 Մաս 3'!#REF!</definedName>
    <definedName name="_ftnref9" localSheetId="0">'Հավելված 3 Մաս 1'!#REF!</definedName>
    <definedName name="_ftnref9" localSheetId="1">'Հավելված 3 Մաս 2'!$E$27</definedName>
    <definedName name="_ftnref9" localSheetId="2">'Հավելված 3 Մաս 3'!#REF!</definedName>
    <definedName name="_Toc462743052" localSheetId="0">'Հավելված 3 Մաս 1'!#REF!</definedName>
    <definedName name="_Toc462743052" localSheetId="1">'Հավելված 3 Մաս 2'!#REF!</definedName>
    <definedName name="_Toc462743052" localSheetId="2">'Հավելված 3 Մաս 3'!#REF!</definedName>
    <definedName name="_Toc501014755" localSheetId="0">'Հավելված 3 Մաս 1'!#REF!</definedName>
    <definedName name="_Toc501014755" localSheetId="1">'Հավելված 3 Մաս 2'!$B$2</definedName>
    <definedName name="_Toc501014755" localSheetId="2">'Հավելված 3 Մաս 3'!#REF!</definedName>
    <definedName name="_Toc501014756" localSheetId="0">'Հավելված 3 Մաս 1'!#REF!</definedName>
    <definedName name="_Toc501014756" localSheetId="1">'Հավելված 3 Մաս 2'!#REF!</definedName>
    <definedName name="_Toc501014756" localSheetId="2">'Հավելված 3 Մաս 3'!#REF!</definedName>
    <definedName name="_Toc501014757" localSheetId="0">'Հավելված 3 Մաս 1'!#REF!</definedName>
    <definedName name="_Toc501014757" localSheetId="1">'Հավելված 3 Մաս 2'!#REF!</definedName>
    <definedName name="_Toc501014757" localSheetId="2">'Հավելված 3 Մաս 3'!#REF!</definedName>
    <definedName name="AgencyCode" localSheetId="0">#REF!</definedName>
    <definedName name="AgencyCode" localSheetId="1">#REF!</definedName>
    <definedName name="AgencyCode" localSheetId="2">#REF!</definedName>
    <definedName name="AgencyCode" localSheetId="3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 localSheetId="3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 localSheetId="3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 localSheetId="3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 localSheetId="3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 localSheetId="3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 localSheetId="3">#REF!</definedName>
    <definedName name="PerformanceType">#REF!</definedName>
  </definedNames>
  <calcPr calcId="162913"/>
</workbook>
</file>

<file path=xl/calcChain.xml><?xml version="1.0" encoding="utf-8"?>
<calcChain xmlns="http://schemas.openxmlformats.org/spreadsheetml/2006/main">
  <c r="N273" i="23" l="1"/>
  <c r="L269" i="23"/>
  <c r="K391" i="23"/>
  <c r="L391" i="23"/>
  <c r="J391" i="23"/>
  <c r="H490" i="27" l="1"/>
  <c r="G490" i="27"/>
  <c r="F490" i="27"/>
  <c r="H386" i="27"/>
  <c r="G386" i="27"/>
  <c r="F386" i="27"/>
  <c r="G180" i="23" l="1"/>
  <c r="J52" i="23"/>
  <c r="J12" i="23"/>
  <c r="G256" i="23" l="1"/>
  <c r="E269" i="23" l="1"/>
  <c r="E230" i="23"/>
  <c r="E52" i="23"/>
  <c r="F75" i="26"/>
  <c r="F63" i="26"/>
  <c r="F12" i="23" l="1"/>
  <c r="H96" i="23" l="1"/>
  <c r="I96" i="23" s="1"/>
  <c r="J96" i="23" s="1"/>
  <c r="G147" i="27"/>
  <c r="H147" i="27" s="1"/>
  <c r="I147" i="27" s="1"/>
  <c r="G489" i="27" l="1"/>
  <c r="H489" i="27" s="1"/>
  <c r="I489" i="27" s="1"/>
  <c r="I256" i="23"/>
  <c r="H256" i="23"/>
  <c r="F12" i="26" l="1"/>
  <c r="F11" i="26" l="1"/>
  <c r="I180" i="23" l="1"/>
  <c r="G186" i="23"/>
  <c r="H186" i="23" s="1"/>
  <c r="F269" i="23"/>
  <c r="G269" i="23"/>
  <c r="H269" i="23"/>
  <c r="I269" i="23"/>
  <c r="J269" i="23"/>
  <c r="K269" i="23"/>
  <c r="I186" i="23" l="1"/>
  <c r="H180" i="23"/>
  <c r="H403" i="27" l="1"/>
  <c r="H116" i="27"/>
  <c r="G117" i="27"/>
  <c r="H117" i="27" s="1"/>
  <c r="G89" i="27"/>
  <c r="H89" i="27" s="1"/>
  <c r="E447" i="27" l="1"/>
  <c r="D447" i="27"/>
  <c r="G403" i="27"/>
  <c r="F402" i="27"/>
  <c r="H402" i="27" s="1"/>
  <c r="F401" i="27"/>
  <c r="H401" i="27" s="1"/>
  <c r="G62" i="27"/>
  <c r="H62" i="27" s="1"/>
  <c r="F230" i="23"/>
  <c r="G230" i="23"/>
  <c r="H230" i="23"/>
  <c r="I230" i="23"/>
  <c r="J230" i="23"/>
  <c r="K230" i="23"/>
  <c r="L230" i="23"/>
  <c r="I402" i="27" l="1"/>
  <c r="I401" i="27"/>
  <c r="G401" i="27"/>
  <c r="G402" i="27"/>
  <c r="G12" i="23"/>
  <c r="H12" i="23"/>
  <c r="I12" i="23"/>
  <c r="K12" i="23"/>
  <c r="L12" i="23"/>
  <c r="E12" i="23"/>
  <c r="F52" i="23" l="1"/>
  <c r="G52" i="23"/>
  <c r="H52" i="23"/>
  <c r="I52" i="23"/>
  <c r="K52" i="23"/>
  <c r="L52" i="23"/>
</calcChain>
</file>

<file path=xl/sharedStrings.xml><?xml version="1.0" encoding="utf-8"?>
<sst xmlns="http://schemas.openxmlformats.org/spreadsheetml/2006/main" count="2215" uniqueCount="307">
  <si>
    <t>….</t>
  </si>
  <si>
    <t>……</t>
  </si>
  <si>
    <t>…..</t>
  </si>
  <si>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</si>
  <si>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</si>
  <si>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</si>
  <si>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</si>
  <si>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</si>
  <si>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</si>
  <si>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</si>
  <si>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</si>
  <si>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</si>
  <si>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</si>
  <si>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Աղյուսակ Ա.</t>
  </si>
  <si>
    <t>Ìñ³·ñ³ÛÇÝ ¹³ëÇãÁ</t>
  </si>
  <si>
    <t>¶áõÙ³ñÁ (Ñ³½³ñ ¹ñ³Ù)</t>
  </si>
  <si>
    <t>ØÇçáó³éáõÙ</t>
  </si>
  <si>
    <t>ÀÜ¸²ØºÜÀ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</si>
  <si>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</si>
  <si>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Ìñ³·ñÇ/ ØÇçáó³éÙ³Ý/ Ï³ï³ñáÕ Ñ³Ý¹Çë³óáÕ å»ï³Ï³Ý Ù³ñÙÝÇ ³Ýí³ÝáõÙÁ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</si>
  <si>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</si>
  <si>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</si>
  <si>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</si>
  <si>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</si>
  <si>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</si>
  <si>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</si>
  <si>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</si>
  <si>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</si>
  <si>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</si>
  <si>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</si>
  <si>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</si>
  <si>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</si>
  <si>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</si>
  <si>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</si>
  <si>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</si>
  <si>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</si>
  <si>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</si>
  <si>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</si>
  <si>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Ծրագրի միջոցառումներ</t>
  </si>
  <si>
    <t>Ընթացիկ միջոցառումներ</t>
  </si>
  <si>
    <t>&lt;Լրացնել միջոցառման դասիչը&gt;</t>
  </si>
  <si>
    <t>Միջոցառման անվանումը՝</t>
  </si>
  <si>
    <t>&lt;Լրացնել միջոցառման անվանումը&gt;</t>
  </si>
  <si>
    <t>Միջոցառման նկարագրությունը՝</t>
  </si>
  <si>
    <t>&lt;Լրացնել միջոցառման նկարագրությունը&gt;</t>
  </si>
  <si>
    <t>Միջոցառման տեսակը՝</t>
  </si>
  <si>
    <t>&lt;Լրացնել միջոցառման տեսակը&gt;</t>
  </si>
  <si>
    <t>Կապիտալ միջոցառումներ</t>
  </si>
  <si>
    <t>Հանրային սեփականության կառավարման միջոցառումներ</t>
  </si>
  <si>
    <t>Ֆինանսական ակտիվների կառավարման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</si>
  <si>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</si>
  <si>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</si>
  <si>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</si>
  <si>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</si>
  <si>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</si>
  <si>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</si>
  <si>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</si>
  <si>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</si>
  <si>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</si>
  <si>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</si>
  <si>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</si>
  <si>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ÐÐ ëåáñïÇ ¨ »ñÇï³ë³ñ¹áõÃÛ³Ý Ñ³ñó»ñÇ Ý³Ë³ñ³ñáõÃÛáõÝ</t>
  </si>
  <si>
    <t>êåáñïÇ ¨ »ñÇï³ë³ñ¹áõÃÛ³Ý Ñ³ñó»ñÇ µÝ³·³í³éáõÙ å»ï³Ï³Ý ù³Õ³ù³Ï³ÝáõÃÛ³Ý Ùß³ÏáõÙ, Íñ³·ñ»ñÇ Ñ³Ù³Ï³ñ·áõÙ ¨ ÙáÝÇïáñÇÝ·</t>
  </si>
  <si>
    <t>êåáñïÇ ¨ »ñÇï³ë³ñ¹áõÃÛ³Ý Ñ³ñó»ñÇ µÝ³·³í³éáõÙ Çñ³Ï³Ý³óíáÕ Íñ³·ñ»ñÇ ³½¹»óáõÃÛ³Ý ¨ ³ñ¹ÛáõÝ³í»ïáõÃÛ³Ý µ³ñ»É³íáõÙ</t>
  </si>
  <si>
    <t>ø³Õ³ù³Ï³ÝáõÃÛ³Ý Ùß³ÏÙ³Ý ¨ ¹ñ³ Ï³ï³ñÙ³Ý Ñ³Ù³Ï³ñ·Ù³Ý, å»ï³Ï³Ý Íñ³·ñ»ñÇ åÉ³Ý³íáñÙ³Ý, Ùß³ÏÙ³Ý, Çñ³Ï³Ý³óÙ³Ý ¨ ÙáÝÇïáñÇÝ·Ç (í»ñ³ÑëÏÙ³Ý) Í³é³ÛáõÃÛáõÝÝ»ñ</t>
  </si>
  <si>
    <t>Ì³é³ÛáõÃÛáõÝÝ»ñÇ Ù³ïáõóáõÙ</t>
  </si>
  <si>
    <t>Ø»Í Ýí³×áõÙÝ»ñÇ ëåáñï</t>
  </si>
  <si>
    <t>Üå³ëï»É Ð³Û³ëï³ÝáõÙ Ù»Í ëåáñïÇ ß³ñáõÝ³Ï³Ï³Ý ½³ñ·³óÙ³ÝÁ ¨ ÙÇç³½·³ÛÇÝ Ñ³ñÃ³ÏÝ»ñáõÙ ÐÐ ¹ÇñùÇ µ³ñ»É³íÙ³ÝÁ</t>
  </si>
  <si>
    <t>ÐÐ ³é³çÝáõÃÛáõÝÝ»ñÇ ÁÝ¹É³ÛÝáõÙ, ÙÇç³½·³ÛÇÝ ëåáñï³ÛÇÝ ÙÇçáó³éáõÙÝ»ñÇÝ Ù³ëÝ³ÏóáõÃÛ³Ý ¨ Ýí³×áõÙÝ»ñÇ ³å³ÑáíáõÙ</t>
  </si>
  <si>
    <t>ÐÐ ³é³çÝáõÃÛáõÝÝ»ñÇÝ ¨ ÙÇç³½·³ÛÇÝ ÙÇçáó³éáõÙÝ»ñÇÝ Ù³ëÝ³ÏóáõÃÛ³Ý ³å³ÑáíÙ³Ý Ñ³Ù³ñ Ù³ñ½ÇÏÝ»ñÇ Ý³Ë³å³ïñ³ëïáõÙ ¨ ³é³çÝáõÃÛáõÝÝ»ñÇ ³ÝóÏ³óáõÙ</t>
  </si>
  <si>
    <t>Ø³ñ½³Ó¨»ñÇ ³½·³ÛÇÝ ý»¹»ñ³óÇ³Ý»ñÇ ÏáÕÙÇó Ù³ñ½ÇÏÝ»ñÇ å³ïñ³ëïáõÙ ¨ ï³ñµ»ñ Ù³ñ½³Ó¨»ñÇ ÐÐ ³é³çÝáõÃÛáõÝÝ»ñÇ ¨ ÙÇç³½·³ÛÇÝ Ùñó³ß³ñ»ñÇ ³ÝóÏ³óáõÙ, áõëáõÙÝ³Ù³ñ½³Ï³Ý Ñ³í³ùÝ»ñÇ Ï³½Ù³Ï»ñåáõÙ ¨ ÙÇç³½·³ÛÇÝ ÙÇçáó³éáõÙÝ»ñÇÝ Ù³ëÝ³ÏóáõÃÛáõÝ</t>
  </si>
  <si>
    <t xml:space="preserve"> ÐÐ Ñ³í³ù³Ï³Ý ÃÇÙ»ñÇÝ Ù³ñ½³Ñ³·áõëïáí ¨ Ù³ñ½³Ñ³Ý¹»ñÓ³Ýùáí ³å³ÑáíáõÙ</t>
  </si>
  <si>
    <t>ÐÐ Ñ³í³ù³Ï³Ý ÃÇÙ»ñÇÝ ³ÝÑñ³Å»ßï Ù³ñ½³Ñ³·áõëïáí ¨ Ù³ñ½³Ñ³Ý¹»ñÓ³Ýùáí ³å³ÑáíÙ³Ý Í³é³ÛáõÃÛáõÝÝ»ñ</t>
  </si>
  <si>
    <t>Ð³ßÙ³Ý¹³Ù³ÛÇÝ Ù³ñ½³Ï³Ý Ñ³ë³ñ³Ï³Ï³Ý Ï³½Ù³Ï»ñåáõÃÛáõÝÝ»ñÇ ÏáÕÙÇó ÐÐ ³é³çÝáõÃÛáõÝÝ»ñÇÝ ¨ ÙÇç³½·³ÛÇÝ ÙÇçáó³éáõÙÝ»ñÇÝ Ù³ëÝ³ÏóáõÃÛ³Ý ³å³ÑáíÙ³Ý Ñ³Ù³ñ Ù³ñ½ÇÏÝ»ñÇ Ý³Ë³å³ïñ³ëïáõÙ ¨ ³é³çÝáõÃÛáõÝÝ»ñÇ ³ÝóÏ³óáõÙ</t>
  </si>
  <si>
    <t>êåáñï³ÛÇÝ µÅßÏáõÃÛ³Ý ¨ Ñ³Ï³¹áåÇÝ·³ÛÇÝ ÑëÏáÕáõÃÛ³Ý Í³é³ÛáõÃÛáõÝÝ»ñ</t>
  </si>
  <si>
    <t>ÐÐ Ñ³í³ù³Ï³Ý ÃÇÙ»ñի Ù³ñ½ÇÏÝ»ñÇ µÅßÏ³Ï³Ý ÑëÏáÕáõÃÛուÝ, ÑÇí³Ý¹áõÃÛáõÝÝ»ñÇ ¨ íÝ³ëí³ÍùÝ»ñÇ ³ËïáñáßուÙ և µáõÅուÙ, Ñ³Ï³¹áåÇÝ·³ÛÇÝ ÑëÏáÕáõÃÛ³Ý Çñ³Ï³Ý³óուÙ, նրանց ¹»Õáñ³Ûùáí ¨ í»ñ³Ï³Ý·ÝáÕ³Ï³Ý ÙÇçáóÝ»ñáí ³å³ÑáíáõÙ</t>
  </si>
  <si>
    <t>²ç³ÏóáõÃÛáõÝ Ñ³ÛÏ³Ï³Ý ÏáË ÁÙµß³Ù³ñï Ù³ñ½³Ó¨Ç ½³ñ·³óÙ³ÝÁ</t>
  </si>
  <si>
    <t>²ç³ÏóáõÃÛáõÝ Ñ³ÛÏ³Ï³Ý ³½·³ÛÇÝ ÏáË ÁÙµß³Ù³ñï Ù³ñ½³Ó¨Ç ½³ñ·³óÙ³ÝÁ</t>
  </si>
  <si>
    <t xml:space="preserve">Ü³í³Ùá¹»É³ÛÇÝ ëåáñïÇ ½³ñ·³óáõÙ </t>
  </si>
  <si>
    <t>Ø³ëÝ³ÏóáõÃÛáõÝ ÙÇç³½·³ÛÇÝ ÙñóáõÛÃÝ»ñÇÝ</t>
  </si>
  <si>
    <t>Þ³ËÙ³ïÇëïÝ»ñÇ å³ïñ³ëïÙ³Ý Í³é³ÛáõÃÛáõÝÝ»ñ</t>
  </si>
  <si>
    <t>Ð³Û³ëï³ÝÇ ß³ËÙ³ïÇ ³Ï³¹»ÙÇ³ ÑÇÙÝ³¹ñ³ÙÇ սաների ³Ù»ÝûñÛ³ ³Ýí×³ñ áõëáõóáõÙ, ÙÇç³½·³ÛÇÝ ·ñáëÙ³Ûëï»ñÝ»ñÇ ¨ í³ñå»ïÝ»ñÇ å³ïñ³ëïáõÙ, Ýñ³Ýó Ñ³Ù³ñ áõëáõÙÝ³Ù³ñ½³Ï³Ý Ñ³í³ùÝ»ñÇ և Ùñó³ß³ñ»ñÇ Ï³½Ù³Ï»ñåáõÙ</t>
  </si>
  <si>
    <t>2020 Ãí³Ï³ÝÇ îáÏÇáÛÇ 32-ñ¹ úÉÇÙåÇ³Ï³Ý Ë³Õ»ñÇÝ Ð³Û³ëï³ÝÇ Ù³ñ½³Ï³Ý å³ïíÇñ³ÏáõÃÛ³Ý Ý³Ë³å³ïñ³ëïÙ³Ý ¨ Ù³ëÝ³ÏóáõÃÛ³Ý ³å³ÑáíáõÙ</t>
  </si>
  <si>
    <t xml:space="preserve"> ºíñáå³ÛÇ »ñÇï³ë³ñ¹áõÃÛ³Ý ûÉÇÙåÇ³Ï³Ý ÷³é³ïáÝÝ»ñÇÝ Ù³ëÝ³ÏóáõÃÛ³Ý ³å³ÑáíáõÙ </t>
  </si>
  <si>
    <t xml:space="preserve"> ºíñáå³ÛÇ »ñÇï³ë³ñ¹áõÃÛ³Ý ûÉÇÙåÇ³Ï³Ý ÷³é³ïáÝÝ»ñÇÝ Ù³ëÝ³ÏóáõÃÛáõÝ</t>
  </si>
  <si>
    <t>2020 Ãí³Ï³ÝÇ îáÏÇáÛÇ å³ñ³ÉÇÙåÇÏ Ë³Õ»ñÇÝ Ð³Û³ëï³ÝÇ Ù³ñ½³Ï³Ý å³ïíÇñ³ÏáõÃÛ³Ý Ý³Ë³å³ïñ³ëïÙ³Ý ¨ Ù³ëÝ³ÏóáõÃÛ³Ý ³å³ÑáíáõÙ</t>
  </si>
  <si>
    <t>2022 Ãí³Ï³ÝÇ ÓÙ»é³ÛÇÝ ûÉÇÙåÇ³Ï³Ý Ë³Õ»ñÇÝ  Ð³Û³ëï³ÝÇ Ù³ñ½³Ï³Ý å³ïíÇñ³ÏáõÃÛ³Ý Ù³ëÝ³ÏóáõÃÛ³ÝÝ ³å³ÑáíáõÙ</t>
  </si>
  <si>
    <t>2022 Ãí³Ï³ÝÇ ÓÙ»é³ÛÇÝ å³ñ³ÉÇÙåÇÏ Ë³Õ»ñÇÝ Ð³Û³ëï³ÝÇ Ù³ñ½³Ï³Ý å³ïíÇñ³ÏáõÃÛ³Ý Ù³ëÝ³ÏóáõÃÛ³Ý ³å³ÑáíáõÙ</t>
  </si>
  <si>
    <t>2022 Ãí³Ï³ÝÇÝ 4-ñ¹ ³Ù³é³ÛÇÝ å³ï³Ý»Ï³Ý ûÉÇÙåÇ³Ï³Ý Ë³Õ»ñÇÝ  Ð³Û³ëï³ÝÇ Ù³ñ½³Ï³Ý å³ïíÇñ³ÏáõÃÛ³Ý Ù³ëÝ³ÏóáõÃÛ³ÝÝ ³å³ÑáíáõÙ</t>
  </si>
  <si>
    <t>üñ³ÝÏáýáÝÇ³ÛÇ Ù³ñ½³Ùß³ÏáõÃ³ÛÇÝ Ë³Õ»ñÇÝ Ð³Û³ëï³ÝÇ Ù³ñ½³Ï³Ý å³ïíÇñ³ÏáõÃÛ³Ý Ù³ëÝ³ÏóáõÃÛ³Ý ³å³ÑáíáõÙ</t>
  </si>
  <si>
    <t>ÊáõÉ»ñÇ ÓÛáõ¹áÛÇ ³ßË³ñÑÇ ³é³çÝáõÃÛáõÝ</t>
  </si>
  <si>
    <t>ÊáõÉ»ñÇ ÁÙµß³Ù³ñïÇ ³ßË³ñÑÇ ³é³çÝáõÃÛáõÝ</t>
  </si>
  <si>
    <t xml:space="preserve">ÊáõÉ»ñÇ ÁÙµß³Ù³ñïÇ ³ßË³ñÑÇ ³é³çÝáõÃÛ³ÝÁ Ð³Û³ëï³ÝÇ Ù³ñ½³Ï³Ý å³ïíÇñ³ÏáõÃÛ³Ý Ù³ëÝ³ÏóáõÃÛ³ÝÝ ³å³ÑáíáõÙ </t>
  </si>
  <si>
    <t xml:space="preserve">ÐÐ Ñ³í³ù³Ï³Ý ÃÇÙ»ñáõÙ ÁÝ¹·ñÏí³Í 18 ï³ñ»Ï³ÝÇó µ³ñÓñ Ñ»é³ÝÏ³ñ³ÛÇÝ Ù³ñ½ÇÏ»ñÇ Ù³ñ½áõÙÝ»ñÇ  ÑÝ³ñ³íáñáõÃÛ³Ý ³å³ÑáíáõÙ </t>
  </si>
  <si>
    <t xml:space="preserve">üÇ½ÇÏ³Ï³Ý ÏáõÉïáõñ³ÛÇ ¨ ëåáñïÇ ½³ñ·³óÙ³Ý Ýå³ï³Ïáí Ù³ñ½³Ï³éáõÛóÝ»ñÇÝ, Ù³ñ½³¹åñáóÝ»ñÇÝ, Ù³ñ½³Ï³Ý Ñ³ë³ñ³Ï³Ï³Ý Ï³½Ù³Ï»ñåáõÃÛáõÝÝ»ñÇÝ Ù³ñ½³Ï³Ý ¨ ³ÛÉ ³ÝÑñ³Å»ßï ·áõÛùÇ ïñ³Ù³¹ñáõÙ </t>
  </si>
  <si>
    <t>Ð³Û³ëï³ÝÇ Ð³Ýñ³å»ïáõÃÛ³Ý Ù³ÝÏ³å³ï³Ý»Ï³Ý Ù³ñ½³¹åñáóÝ»ñÇÝ, Ù³ñ½³Ó¨»ñÇ ³½·³ÛÇÝ ý»¹»ñ³óÇ³Ý»ñÇÝ ¨ ³ÛÉ Ù³ñ½³Ï³Ý Ñ³ë³ñ³Ï³Ï³Ý Ï³½Ù³Ï»ñåáõÃÛáõÝÝ»ñÇÝ ·áõÛùáí ³å³ÑáíáõÙ</t>
  </si>
  <si>
    <t>îñ³Ýëý»ñïÝ»ñÇ ïñ³Ù³¹ñáõÙ</t>
  </si>
  <si>
    <t>ØÇç³½·³ÛÇÝ Ù³ñ½³Ï³Ý ÙÇçáó³éáõÙÝ»ñÇ Ñ³ÕÃáÕÝ»ñÇÝ ¨ Ùñó³Ý³Ï³ÏÇñÝ»ñÇÝ ¹ñ³Ù³Ï³Ý Ùñó³Ý³ÏÝ»ñÇ Ñ³ÝÓÝáõÙ</t>
  </si>
  <si>
    <t xml:space="preserve">úÉÇÙåÇ³Ï³Ý Ë³Õ»ñáõÙ, ³ßË³ñÑÇ ¨ ºíñáå³ÛÇ ³é³çÝáõÃÛáõÝÝ»ñáõÙ µ³ñÓñ ³ñ¹ÛáõÝùÝ»ñÇ Ñ³ë³Í ÐÐ Ñ³í³ù³Ï³Ý ÃÇÙ»ñÇ Ù³ñ½ÇÏÝ»ñÇÝ ¨ Ýñ³Ýó Ù³ñ½ÇãÝ»ñÇÝ ³Ýí³Ý³Ï³Ý Ãáß³ÏÇ Ñ³ïÏ³óáõÙ </t>
  </si>
  <si>
    <t xml:space="preserve">Ð³Ï³¹áåÇÝ·³ÛÇÝ Ñ³Ù³ßË³ñÑ³ÛÇÝ ·áñÍ³Ï³ÉáõÃÛ³ÝÁ ³Ý¹³Ù³ÏóáõÙ </t>
  </si>
  <si>
    <t>Ð³Ï³¹áåÇÝ·³ÛÇÝ Ñ³Ù³ßË³ñÑ³ÛÇÝ ·áñÍ³Ï³ÉáõÃÛ³ÝÁ (WADA)  ³Ý¹³Ù³Ïó»Éáõ ³Ý¹³Ù³í×³ñÇ Ñ³ïÏ³óáõÙ</t>
  </si>
  <si>
    <t xml:space="preserve">ºíñ³ËáñÑñ¹Ç ëåáñïÇ Ù³ëÇÝ Ñ³Ù³Ó³ÛÝ³·ñÇÝ ³Ý¹³Ù³ÏóáõÙ </t>
  </si>
  <si>
    <t>ºíñ³ËáñÑñ¹Ç ëåáñïÇ Ù³ëÇÝ ÁÝ¹É³ÛÝí³Í Ù³ëÝ³ÏÇ Ñ³Ù³Ó³ÛÝ³·ñÇÝ ³Ý¹³Ù³Ïó»Éáõ ³Ý¹³Ù³í×³ñÇ Ñ³ïÏ³óáõÙ</t>
  </si>
  <si>
    <t>ºñÇï³ë³ñ¹áõÃÛ³Ý Íñ³·Çñ</t>
  </si>
  <si>
    <t>Üå³ëï»É ëáóÇ³É-ïÝï»ë³Ï³Ý, ù³Õ³ù³Ï³Ý ¨ Ùß³ÏáõÃ³ÛÇÝ ÏÛ³ÝùÇÝ »ñÇï³ë³ñ¹Ý»ñÇ ÉÇ³ñÅ»ù Ý»ñ·ñ³íÙ³ÝÁ ¨ Ýñ³Ýó ëï»ÕÍ³·áñÍ³Ï³Ý Ý»ñáõÅÇ ³ÙµáÕç³Ï³Ý ¹ñë¨áñÙ³ÝÁ</t>
  </si>
  <si>
    <t>Ð³ë³ñ³Ï³Ï³Ý ÏÛ³ÝùáõÙ »ñÇï³ë³ñ¹Ý»ñÇ ³ñ¹ÛáõÝ³í»ï Ý»ñ·ñ³íí³ÍáõÃÛ³Ý ¨ ¹ñë¨áñÙ³Ý ÁÝ¹É³ÛÝáõÙ</t>
  </si>
  <si>
    <t>Ø³ëë³Û³Ï³Ý ëåáñï</t>
  </si>
  <si>
    <t>´Ý³ÏãáõÃÛ³Ý ßñç³ÝáõÙ ³éáÕç ³åñ»É³Ï»ñåÇ ³ñÙ³ï³íáñáõÙ, 
³ÝÑ³ïÇ µ³½Ù³ÏáÕÙ³ÝÇ áõ Ý»ñ¹³ßÝ³Ï ½³ñ·³óÙ³Ý ·áñÍáõÙ ýÇ½ÇÏ³Ï³Ý ÏáõÉïáõñ³ÛÇ ¨ ëåáñïÇ ¹»ñÇ µ³ñÓñ³óáõÙ</t>
  </si>
  <si>
    <t>êåáñïÇ ÝÏ³ïÙ³Ùµ Ñ»ï³ùñùñí³ÍáõÃÛ³Ý ¨ Ù³ëÝ³ÏóáõÃÛ³Ý ÁÝ¹É³ÛÝáõÙ</t>
  </si>
  <si>
    <t>ºñÇï³ë³ñ¹³Ï³Ý å»ï³Ï³Ý ù³Õ³ù³Ï³ÝáõÃÛ³ÝÝ áõÕÕí³Í Íñ³·ñ»ñ ¨ ÙÇçáó³éáõÙÝ»ñ</t>
  </si>
  <si>
    <t>Ð³ë³ñ³Ï³Ï³Ý ÏÛ³ÝùÇÝ »ñÇï³ë³ñ¹Ý»ñÇ ³ÏïÇí Ù³ëÝ³ÏóáõÃÛ³Ý,  »ñÇï³ë³ñ¹áõÃÛ³Ý ßñç³ÝáõÙ ³éáÕç ³åñ»É³Ï»ñåÇ, Ñá·¨áñ-Ùß³ÏáõÃ³ÛÇÝ, Ñ³Ûñ»Ý³ëÇñ³Ï³Ý ¹³ëïÇ³ñ³ÏáõÃÛ³Ý ËÃ³ÝáõÙ, »ñÇï³ë³ñ¹Ý»ñÇ ½µ³Õí³ÍáõÃÛ³Ý ÑÝ³ñ³íáñáõÃÛáõÝÝ»ñÇ Ù»Í³óáõÙ</t>
  </si>
  <si>
    <t>ºñÇï³ë³ñ¹³Ï³Ý Íñ³·ñ»ñÇ ßñç³Ý³ÏÝ»ñáõÙ Ãñ³ýÇùÇÝ·Ç ¹»Ù å³Ûù³ñÇ ÙÇçáó³éáõÙÝ»ñ</t>
  </si>
  <si>
    <t xml:space="preserve">Ø³ñ¹Ï³Ýó ß³Ñ³·áñÍÙ³Ý (Ãñ³ýÇùÇÝ·Ç) Ï³ÝË³ñ·»ÉÙ³ÝÝ áõÕÕí³Í ù³ñá½ã³Ï³Ý ÙÇçáó³éáõÙÝ»ñ
</t>
  </si>
  <si>
    <t>²ç³ÏóáõÃÛáõÝ »ñÇï³ë³ñ¹ ÁÝï³ÝÇùÝ»ñÇÝ</t>
  </si>
  <si>
    <t>§ºñÇï³ë³ñ¹ ÁÝï³ÝÇùÝ»ñÇÝ Ù³ïã»ÉÇ µÝ³Ï³ñ³Ý»ñ¦  å»ï³Ï³Ý Ýå³ï³Ï³ÛÇÝ Íñ³·ñÇ Ñ³Ù³ýÇÝ³Ýë³íáñáõÙ</t>
  </si>
  <si>
    <t>ØÇçáó³éÙ³Ý ³Ýí³ÝáõÙÁ՝</t>
  </si>
  <si>
    <t>ÐÐ Ù³ñ½»ñáõÙ ¨ ԱÐ-áõÙ Ñ³Ýñ³å»ï³Ï³Ý Ù³ñ½³Ï³Ý ÷³é³ïáÝÇ ³ÝóÏ³óáõÙ</t>
  </si>
  <si>
    <t>ØÇçáó³éÙ³Ý ÝÏ³ñ³·ñáõÃÛáõÝÁ՝</t>
  </si>
  <si>
    <t>ÐÐ Ù³ñ½»ñáõÙ ¨ ԱÐ-áõÙ  Ñ³Ýñ³å»ï³Ï³Ý Ù³ñ½³Ï³Ý ÷³é³ïáÝÇ Ï³½Ù³Ï»ñåáõÙ ¨ ³ÝóÏ³óáõÙ</t>
  </si>
  <si>
    <t>ØÇçáó³éÙ³Ý ï»ë³ÏÁ[7]՝</t>
  </si>
  <si>
    <t>Ü³Ë³½áñ³Ïáã³ÛÇÝ ¨ ½áñ³Ïáã³ÛÇÝ ï³ñÇùÇ »ñÇï³ë³ñ¹áõÃÛ³Ý Ñ³Ýñ³å»ï³Ï³Ý é³½Ù³Ù³ñ½³Ï³Ý Ë³Õ»ñÇ ³ÝóÏ³óáõÙ</t>
  </si>
  <si>
    <t>Ü³Ë³½áñ³Ïáã³ÛÇÝ ¨ ½áñ³Ïáã³ÛÇÝ ï³ñÇùÇ »ñÇï³ë³ñ¹áõÃÛ³Ý Ñ³Ýñ³å»ï³Ï³Ý é³½Ù³Ù³ñ½³Ï³Ý Ë³Õ»ñÇ Ï³½Ù³Ï»ñåáõÙ ¨ ³ÝóÏ³óáõÙ</t>
  </si>
  <si>
    <t>§Ð³ßÙ³Ý¹³ÙáõÃÛáõÝ áõÝ»óáÕ É³í³·áõÛÝ Ù³ñ½ÇÏ¦ ÙñóáõÛÃÇ ³ÝóÏ³óáõÙ</t>
  </si>
  <si>
    <t>§Ð³ßÙ³Ý¹³ÙáõÃÛáõÝ áõÝ»óáÕ É³í³·áõÛÝ Ù³ñ½ÇÏ¦ ÙñóáõÛÃÇ Ï³½Ù³Ï»ñåáõÙ ¨ ³ÝóÏ³óáõÙ</t>
  </si>
  <si>
    <t>§È³í³·áõÛÝ Ù³ñ½³Ï³Ý Ý³Ë³¹åñáó³Ï³Ý Ñ³ëï³ïáõÃÛáõÝ¦ ÙñóáõÛÃÇ ³ÝóÏ³óáõÙ</t>
  </si>
  <si>
    <t>§È³í³·áõÛÝ Ù³ñ½³Ï³Ý Ý³Ë³¹åñáó³Ï³Ý Ñ³ëï³ïáõÃÛáõÝ¦ ÙñóáõÛÃÇ Ï³½Ù³Ï»ñåáõÙ ¨ ³ÝóÏ³óáõÙ</t>
  </si>
  <si>
    <t>§ºñ»Ë³Ý»ñÇ ËÝ³ÙùÇ ¨ å³ßïå³ÝáõÃÛ³Ý É³í³·áõÛÝ Ù³ñ½³Ï³Ý Ñ³ëï³ïáõÃÛáõÝ¦ ÙñóáõÛÃÇ ³ÝóÏ³óáõÙ</t>
  </si>
  <si>
    <t>§ºñ»Ë³Ý»ñÇ ËÝ³ÙùÇ ¨ å³ßïå³ÝáõÃÛ³Ý É³í³·áõÛÝ Ù³ñ½³Ï³Ý Ñ³ëï³ïáõÃÛáõÝ¦ ÙñóáõÛÃÇ Ï³½Ù³Ï»ñåáõÙ ¨ ³ÝóÏ³óáõÙ</t>
  </si>
  <si>
    <t>Ð³Ýñ³å»ï³Ï³Ý áõë³ÝáÕ³Ï³Ý Ù³ñ½³Ï³Ý Ë³Õ»ñÇ ³ÝóÏ³óáõÙ</t>
  </si>
  <si>
    <t>Ð³Ýñ³å»ï³Ï³Ý áõë³ÝáÕ³Ï³Ý Ù³ñ½³Ï³Ý Ë³Õ»ñÇ Ï³½Ù³Ï»ñåáõÙ ¨ ³ÝóÏ³óáõÙ</t>
  </si>
  <si>
    <t>ÐÐ Ù³ñ½»ñÇ, ºñ¨³Ý ù³Õ³ùÇ ¨ ԱÐ Ñ³Ýñ³ÏñÃ³Ï³Ý ¹åñáóÝ»ñÇ 8-12 ¹³ë³ñ³ÝÝ»ñÇ ³ß³Ï»ñïÝ»ñÇ ëå³ñï³ÏÇ³¹³ÛÇ ³ÝóÏ³óáõÙ</t>
  </si>
  <si>
    <t>ÐÐ Ù³ñ½»ñÇ, ºñ¨³Ý ù³Õ³ùÇ ¨ ԱÐ Ñ³Ýñ³ÏñÃ³Ï³Ý ¹åñáóÝ»ñÇ 8-12 ¹³ë³ñ³ÝÝ»ñÇ ³ß³Ï»ñïÝ»ñÇ ëå³ñï³ÏÇ³¹³ÛÇ Ï³½Ù³Ï»ñåáõÙ ¨ ³ÝóÏ³óáõÙ</t>
  </si>
  <si>
    <t>ÐÐ Ù³ñ½»ñÇ, ºñ¨³Ý ù³Õ³ùÇ ¨ ԱÐ Ñ³Ýñ³ÏñÃ³Ï³Ý ¹åñáóÝ»ñÇ 1-3-ñ¹ ¨ 4-7-ñ¹ ¹³ë³ñ³ÝÝ»ñÇ ³ß³Ï»ñïÝ»ñÇ ÙÇç¨ §êåáñïÉ³Ý¹Ç³¦ Ù³ñ½³Ï³Ý ÙÇçáó³éÙ³Ý ³ÝóÏ³óáõÙ</t>
  </si>
  <si>
    <t>ÐÐ Ù³ñ½»ñÇ, ºñ¨³Ý ù³Õ³ùÇ ¨ ԱÐ Ñ³Ýñ³ÏñÃ³Ï³Ý ¹åñáóÝ»ñÇ 1-3-ñ¹ ¨ 4-7-ñ¹ ¹³ë³ñ³ÝÝ»ñÇ ³ß³Ï»ñïÝ»ñÇ ÙÇç¨ §êåáñïÉ³Ý¹Ç³¦ Ù³ñ½³Ï³Ý ÙÇçáó³éÙ³Ý Ï³½Ù³Ï»ñåáõÙ ¨ ³ÝóÏ³óáõÙ</t>
  </si>
  <si>
    <t>ÐÐ ·ÛáõÕ³Ï³Ý Ù³ñ½³Ï³Ý Ë³Õ»ñÇ ³ÝóÏ³óáõÙ</t>
  </si>
  <si>
    <t>ÐÐ ·ÛáõÕ³Ï³Ý Ù³ñ½³Ï³Ý Ë³Õ»ñÇ Ï³½Ù³Ï»ñåáõÙ ¨ ³ÝóÏ³óáõÙ</t>
  </si>
  <si>
    <t>ä»ï³Ï³Ý Ù³ñÙÇÝÝ»ñÇ ³ßË³ïáÕÝ»ñÇ ÙÇç¨ Ññ³Ó·áõÃÛ³Ý Ñ³Ýñ³å»ï³Ï³Ý ÙñóáõÛÃÇ ³ÝóÏ³óáõÙ</t>
  </si>
  <si>
    <t>ä»ï³Ï³Ý Ù³ñÙÇÝÝ»ñÇ ³ßË³ïáÕÝ»ñÇ ÙÇç¨ Ññ³Ó·áõÃÛ³Ý Ñ³Ýñ³å»ï³Ï³Ý ÙñóáõÛÃÇ Ï³½Ù³Ï»ñåáõÙ ¨ ³ÝóÏ³óáõÙ</t>
  </si>
  <si>
    <t>î³ñ»óÝ»ñÇ Ñ³Ýñ³å»ï³Ï³Ý Ë³Õ»ñÇ ³ÝóÏ³óáõÙ</t>
  </si>
  <si>
    <t>î³ñ»óÝ»ñÇ Ñ³Ýñ³å»ï³Ï³Ý Ë³Õ»ñÇ Ï³½Ù³Ï»ñåáõÙ ¨ ³ÝóÏ³óáõÙ</t>
  </si>
  <si>
    <t>Ð³Ýñ³å»ï³Ï³Ý Ïñáë³í³½ùÇ ÷³é³ïáÝ</t>
  </si>
  <si>
    <t>Ð³Ýñ³å»ï³Ï³Ý Ïñáë³í³½ùÇ ÷³é³ïáÝÇ Ï³½Ù³Ï»ñåáõÙ ¨ ³ÝóÏ³óáõÙ</t>
  </si>
  <si>
    <t>ÐÐ Ý³Ë³ñ³ñáõÃÛáõÝÝ»ñÇ ÙÇç¨ é³ýïÇÝ·Ç ÙñóáõÙ</t>
  </si>
  <si>
    <t>ÐÐ Ý³Ë³ñ³ñáõÃÛáõÝÝ»ñÇ ÙÇç¨ é³ýïÇÝ·Ç ÙñóÙ³Ý Ï³½Ù³Ï»ñåáõÙ ¨ ³ÝóÏ³óáõÙ</t>
  </si>
  <si>
    <t>êÇñáÕ³Ï³Ý Ñ»Í³Ýí³ëåáñïÇ Ùñó³ß³ñ</t>
  </si>
  <si>
    <t>êÇñáÕ³Ï³Ý Ñ»Í³Ýí³ëåáñïÇ Ùñó³ß³ñÇ Ï³½Ù³Ï»ñåáõÙ ¨ ³ÝóÏ³óáõÙ</t>
  </si>
  <si>
    <t xml:space="preserve">àõë³ÝáÕ³Ï³Ý Ù³ñ½³Ï³Ý ÙÇçáó³éáõÙÝ»ñ </t>
  </si>
  <si>
    <t>àõë³ÝáÕ³Ï³Ý Ù³ñ½³Ï³Ý Ë³Õ»ñÇ Ï³½Ù³Ï»ñåáõÙ</t>
  </si>
  <si>
    <t>ØÇçáó³éÙ³Ý ï»ë³ÏÁ՝</t>
  </si>
  <si>
    <t>²ç³ÏóáõÃÛáõÝ Ñ³Ù³ÛÝùÝ»ñÇÝ Ù³ñ½³Ï³Ý Ñ³ëï³ïáõÃÛáõÝÝ»ñÇ ß»Ýù³ÛÇÝ å³ÛÙ³ÝÝ»ñÇ µ³ñ»É³íÙ³Ý Ñ³Ù³ñ</t>
  </si>
  <si>
    <t>Ð³Ù³ÛÝù³ÛÇÝ »ÝÃ³Ï³ÛáõÃÛ³Ý Ù³ñ½³Ï³Ý Ñ³ëï³ïáõÃÛáõÝÝ»ñÇ  í»ñ³Ýáñá·áõÙ ¨ Ï³éáõóáõÙ</t>
  </si>
  <si>
    <t xml:space="preserve">Ø³ñ½³Ï³Ý ûµÛ»ÏïÝ»ñÇ ßÇÝ³ñ³ñáõÃÛáõÝ </t>
  </si>
  <si>
    <t>Ø³ñ½³Ï³Ý ûµÛ»ÏïÝ»ñÇ ß»Ýù»ñÇ (Ù³ëÝ³ß»Ýù»ñÇ) կառուցում (Ñ³Ù³ßÇÝ³ñ³ñ³Ï³Ý ³ßË³ï³ÝùÝ»ñ, ç»éáõóÙ³Ý Ñ³Ù³Ï³ñ·Ç Çñ³Ï³Ý³óáõÙ, Ý»ñùÇÝ Ñ³ñ¹³ñáõÙ, ï³ñ³ÍùÇ µ³ñ»Ï³ñ·áõÙ) ¨ Ý³Ë³·ÍáõÙ</t>
  </si>
  <si>
    <t xml:space="preserve">²ÛÉ å»ï³Ï³Ý Ï³½Ù³Ï»ñåáõÃÛáõÝÝ»ñÇ ÏáÕÙÇó û·ï³·áñÍíáÕ áã ýÇÝ³Ýë³Ï³Ý ³ÏïÇíÝ»ñÇ Ñ»ï ·áñÍ³éÝáõÃÛáõÝÝ»ñ 
</t>
  </si>
  <si>
    <t>2020Ã. ÐÐ ëåáñïÇ ¨ »ñÇï³ë³ñ¹áõÃÛ³Ý Ñ³ñó»ñÇ Ý³Ë³ñ³ñáõÃÛ³Ý ÏáÕÙÇó ýÇÝ³Ýë³Ï³Ý ³ÏïÇíÝ»ñÇ ·Íáí Í³Ëë»ñ ã»Ý Ý³Ë³ï»ëíáõÙ:</t>
  </si>
  <si>
    <t>* Բարձրագույն վարպետության դպրոց» ՊՈԱԿ-ի գործունեության ապահովում,                                                                                                                                                                            * Հայաստանի Հանրապետության մանկապատանեկան մարզադպրոցներին, մարզաձևերի ազգային ֆեդերացիաներին և այլ մարզական հասարակական կազմակերպություններին գույքով ապահովում:</t>
  </si>
  <si>
    <t>2020Ã. ÐÐ ëåáñïÇ ¨ »ñÇï³ë³ñ¹áõÃÛ³Ý Ñ³ñó»ñÇ Ý³Ë³ñ³ñáõÃÛ³Ý ÏáÕÙÇó Ï³åÇï³É µÝáõÛÃÇ ÙÇçáó³éáõÙÝ»ñÁ ã»Ý Ý³Ë³ï»ëíáõÙ:</t>
  </si>
  <si>
    <t>1041 Ø»Í Ýí³×áõÙÝ»ñÇ ëåáñï</t>
  </si>
  <si>
    <t>1115 ºñÇï³ë³ñ¹áõÃÛ³Ý Íñ³·Çñ</t>
  </si>
  <si>
    <t>1163 Ø³ëë³Û³Ï³Ý ëåáñï</t>
  </si>
  <si>
    <t xml:space="preserve">2019 Ã. ÷»ïñí³ñÇ 8-Ç ÐÐ Ï³é³í³ñáõÃÛ³Ùµ Ñ³ëï³ïí³Í ÐÐ Ï³é³í³ñáõÃÛ³Ý Íñ³·ñÇ 4.6 Ï»ïÁ </t>
  </si>
  <si>
    <t xml:space="preserve">2019 Ã. ÷»ïñí³ñÇ 8-Ç ÐÐ Ï³é³í³ñáõÃÛ³Ùµ Ñ³ëï³ïí³Í ÐÐ Ï³é³í³ñáõÃÛ³Ý Íñ³·ñÇ 4.7 Ï»ïÁ </t>
  </si>
  <si>
    <t>î³ñ³Íù³ÛÇÝ Ñ³Ù³ã³÷ ½³ñ·³óáõÙ, Ù³ñ½»ñáõÙ »ñÇï³ë³ñ¹³Ï³Ý Íñ³·ñ»ñÇ Ùß³ÏÙ³ÝÝ áõ Çñ³Ï³Ý³óÙ³ÝÁ Ýå³ëïáõÙ, »ñÇï³ë³ñ¹³Ï³Ý ù³Õ³ù³Ï³ÝáõÃÛ³Ý áÉáñïáõÙ ù³Õ³ùÝ»ñÇ ÙÇç¨ ·áñÍÁÝÏ»ñ³ÛÇÝ Ñ³ñ³µ»ñáõÃÛáõÝÝ»ñÇ, ÇÝãå»ë Ý³¨ Ù³ñ½»ñáõÙ »ñÇï³ë³ñ¹³Ï³Ý Ï³½Ù³Ï»ñåáõÃÛáõÝÝ»ñÇ ¨ »ÝÃ³Ï³éáõÛóÝ»ñÇ ½³ñ·³óáõÙ</t>
  </si>
  <si>
    <t>ÐÐ ï³ñí³ »ñÇï³ë³ñ¹³Ï³Ý Ù³Ûñ³ù³Õ³ù</t>
  </si>
  <si>
    <t>ºñÇï³ë³ñ¹³Ï³Ý ù³ñïÇ ÙÇçáóáí »ñÇï³ë³ñ¹áõÃÛ³Ý ß³ñÅáõÝáõÃÛáõÝ</t>
  </si>
  <si>
    <t>ºíñáå³ÛÇ ËáñÑñ¹Ç «ºñÇï³ë³ñ¹³Ï³Ý ù³ÕñïÇ ÙÇçáóáí »ñÇï³ë³ñ¹áõÃÛ³Ý ß³ñÅáõÝáõÃÛáõÝ» ÁÝ¹É³ÛÝí³Í Ù³ëÝ³ÏÇ Ñ³Ù³Ó³ÛÝ³·ñÇ ÝÏ³ïÙ³Ùµ Ð³Û³ëï³ÝÇ Ð³Ýñ³å»ïáõÃÛ³Ý ýÇÝ³Ýë³Ï³Ý å³ñï³íáñáõÃÛáõÝÝ»ñÇ Ï³ï³ñáõÙ</t>
  </si>
  <si>
    <t>ºñÇï³ë³ñ¹Ý»ñÇ ù³Õ³ù³óÇ³Ï³Ý Ù³ëÝ³ÏóáõÃÛ³Ý Ñ³Ù³ÃÇí (ºñÇï³ë³ñ¹áõÃÛ³Ý ½³ñ·³óÙ³Ý ÇÝ¹»ùë, Ø²Î)</t>
  </si>
  <si>
    <t>2016Ã.</t>
  </si>
  <si>
    <t>2020Ã.</t>
  </si>
  <si>
    <t>ºñÇï³ë³ñ¹Ý»ñÇ ½µ³Õí³ÍáõÃÛ³Ý ¨ ÑÝ³ñ³íáñáõÃÛ³Ý Ñ³Ù³ÃÇí (ºñÇï³ë³ñ¹áõÃÛ³Ý ½³ñ·³óÙ³Ý ÇÝ¹»ùë, Ø²Î)</t>
  </si>
  <si>
    <t>2016Ã</t>
  </si>
  <si>
    <t>ºñÇï³ë³ñ¹Ý»ñÇ ù³Õ³ù³Ï³Ý Ù³ëÝ³ÏóáõÃÛ³Ý Ñ³Ù³ÃÇí (ºñÇï³ë³ñ¹áõÃÛ³Ý ½³ñ·³óÙ³Ý ÇÝ¹»ùë, Ø²Î)</t>
  </si>
  <si>
    <t>Ø³ëë³Û³Ï³Ý ëåáñï³ÛÇÝ ÙÇçáó³éáõÙÝ»ñÇÝ Ù³ëÝ³ÏÇó ÐÐ ¨ ²Ð Ñ³Ù³ÛÝùÝ»ñÇ ù³Ý³Ï, ïáÏáë ÁÝ¹³Ù»ÝÇ ÝÏ³ïÙ³Ùµ</t>
  </si>
  <si>
    <t>Ø³ëë³Û³Ï³Ý ëåáñï³ÛÇÝ ÙÇçáó³éáõÙÝ»ñÇÝ ÐÐ µÝ³ÏãáõÃÛ³Ý Ù³ëÝ³ÏóáõÃÛ³Ý Ù³Ï³ñ¹³Ï, Ù³ëÝ³ÏÇóÝ»ñÇ ÃÇí</t>
  </si>
  <si>
    <t>Ø³ëë³Û³Ï³Ý ëåáñï³ÛÇÝ ÙÇçáó³éáõÙÝ»ñÇÝ ²Ð µÝ³ÏãáõÃÛ³Ý Ù³ëÝ³ÏóáõÃÛ³Ý Ù³Ï³ñ¹³Ï, Ù³ëÝ³ÏÇóÝ»ñÇ ÃÇí</t>
  </si>
  <si>
    <t>ÐÐ ³é³çÝáõÃÛáõÝÝ»ñÇÝ Ù³ëÝ³ÏÇóÝ»ñÇ ÃÇí, Ù³ñ½ÇÏ</t>
  </si>
  <si>
    <t>ØÇç³½·³ÛÇÝ Ù³ñ½³Ï³Ý ÙÇçáó³éáõÙÝ»ñáõÙ Ýí³×í³Í Ù»¹³ÉÝ»ñÇ ù³Ý³Ï, Ñ³ï</t>
  </si>
  <si>
    <t>ØÇç³½·³ÛÇÝ Ù³ñ½³Ï³Ý ÙÇçáó³éáõÙÝ»ñÇÝ Ù³ëÝ³ÏÇóÝ»ñÇ ÃÇí, Ù³ñ½ÇÏ</t>
  </si>
  <si>
    <t>2018Ã.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</si>
  <si>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</si>
  <si>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</si>
  <si>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</si>
  <si>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Ìñ³·ñÇ ÙÇçáó³éáõÙÝ»ñÁ</t>
  </si>
  <si>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</si>
  <si>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</si>
  <si>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</si>
  <si>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</si>
  <si>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</si>
  <si>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</si>
  <si>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</si>
  <si>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ÜÏ³ñ³·ñáõÃÛáõÝÁ՝</t>
  </si>
  <si>
    <t>ØÇçáó³éáõÙÝ Çñ³Ï³Ý³óÝáÕÇ ³Ýí³ÝáõÙÁ՝</t>
  </si>
  <si>
    <t>²ñ¹ÛáõÝùÇ ã³÷áñáßÇãÝ»ñ</t>
  </si>
  <si>
    <t>ØÇçáó³éÙ³Ý íñ³ Ï³ï³ñíáÕ Í³ËëÁ (Ñ³½³ñ ¹ñ³Ù)</t>
  </si>
  <si>
    <t>ì³ñã³Ï³Ý ë³ñù³íáñáõÙÝ»ñ</t>
  </si>
  <si>
    <t>Ð³Ù³Ï³ñ·ã³ÛÇÝ ë³ñù³íáñáõÙÝ»ñÇ,Ï»Ýó³Õ³ÛÇÝ ë³ñù³íáñáõÙÝ»ñÇ ¨ ·ñ³ë»ÝÛ³Ï³ÛÇÝ Ï³ÑáõÛùÇ Ó»éùµ»ñáõÙ</t>
  </si>
  <si>
    <t>²åñ³ÝùÝ»ñÇ Ó»éù µ»ñáõÙ</t>
  </si>
  <si>
    <t xml:space="preserve">«¶ÝáõÙÝ»ñÇ Ù³ëÇÝ» ÐÐ ûñ»ÝùÇ Ñ³Ù³Ó³ÛÝ ÁÝïñí³Í Ï³½Ù³Ï»ñåáõÃÛáõÝ
</t>
  </si>
  <si>
    <t>ù³Ý³Ï³Ï³Ý</t>
  </si>
  <si>
    <t>ì³ñã³Ï³Ý ë³ñù³íáñáõÙÝ»ñ, Ñ³ï</t>
  </si>
  <si>
    <t>ÐÐ ³é³çÝáõÃÛáõÝÝ»ñÇ   ÃÇí, Ñ³ï</t>
  </si>
  <si>
    <t>àõëáõÙÝ³Ù³ñ½³Ï³Ý Ñ³í³ùÝ»ñÇ ÃÇí, Ñ³ï</t>
  </si>
  <si>
    <t>ØÇç³½·³ÛÇÝ ÙÇçáó³éáõÙÝ»ñÇ  ÃÇí, Ñ³ï</t>
  </si>
  <si>
    <t>àõëáõÙÝ³Ù³ñ½³Ï³Ý Ñ³í³ùÝ»ñÇ Ù³ëÝ³ÏÇóÝ»ñÇ ÃÇí, Ù³ñ¹</t>
  </si>
  <si>
    <t>ØÇç³½·³ÛÇÝ ÙÇçáó³éáõÙÝ»ñÇ Ù³ëÝ³ÏÇóÝ»ñÇ ÃÇí, Ù³ñ¹</t>
  </si>
  <si>
    <t>ÐÐ Ñ³í³ù³Ï³ÝÝ»ñÇ ÃÇí, Ñ³ï</t>
  </si>
  <si>
    <t>ØÇçáó³éáõÙÝ»ñÇ ÃÇí, Ñ³ï</t>
  </si>
  <si>
    <t>Ø³ëÝ³ÏÇóÝ»ñÇ ÃÇí, Ù³ñ¹</t>
  </si>
  <si>
    <t xml:space="preserve">´ÅßÏ³Ï³Ý ëå³ë³ñÏÙ³Ý Çñ³Ï³Ý³óáõÙ, ß³Ñ³éáõ Ù³ñ½³Ó¨»ñÇ ù³Ý³Ï, Ñ³ï
</t>
  </si>
  <si>
    <t xml:space="preserve">´ÅßÏ³Ï³Ý ëå³ë³ñÏÙ³Ý Çñ³Ï³Ý³óáõÙ, ß³Ñ³éáõ Ù³ñ½ÇÏÝ»ñ ù³Ý³Ï, Ù³ñ¹
</t>
  </si>
  <si>
    <t>²ç³ÏóáõÃÛáõÝ Ñ³ÛÏ³Ï³Ý  ÏáË ÁÙµß³Ù³ñï Ù³ñ½³Ó¨Ç ½³ñ·³óÙ³ÝÁ</t>
  </si>
  <si>
    <t>²ç³ÏóáõÃÛáõÝ Ñ³ÛÏ³Ï³Ý ³½·³ÛÇÝ ÏáË ÁÙµß³Ù³ñï Ù³ñ½³Ó¨Ç ½³ñ·³óÙ³Ý</t>
  </si>
  <si>
    <t>ÐÐ ÏñÃáõÃÛ³Ý ¨ ·ÇïáõÃÛ³Ý Ý³Ë³ñ³ñáõÃÛáõÝ</t>
  </si>
  <si>
    <t xml:space="preserve"> ÐÐ Ï³é³í³ñáõÃÛ³Ý ³ßË³ï³Ï³½Ù </t>
  </si>
  <si>
    <t>²Ï³¹»ÙÇ³ÛáõÙ áõë³ÝáÕ ë³Ý»ñ, Ù³ñ¹</t>
  </si>
  <si>
    <t>ØÇç³½·³ÛÇÝ ·ñáëÙ³Ûëï»ñÝ»ñÇ ¨ í³ñå»ïÝ»ñÇ å³ïñ³ëïáõÙ, Ù³ñ¹</t>
  </si>
  <si>
    <t>ØÇç³½·³ÛÇÝ Ùñó³ß³ñ»ñÇ Ï³½Ù³Ï»ñåáõÙ, Ù³ñ½ÇãÝ»ñÇ í»ñ³å³ïñ³ëïáõÙ, ÃÇí, Ñ³ï</t>
  </si>
  <si>
    <t>ØÇç³½·³ÛÇÝ Ùñó³ß³ñ»ñáõÙ ²Ï³¹»ÙÇ³ÛÇ ë³Ý»ñÇ Ñ³ÕÃ³Ý³ÏÝ»ñÇ ¨ ½µ³Õ»óñ³Í Ùñó³Ý³Ï³ÛÇÝ ï»Õ»ñÇ ÁÝ¹Ñ³Ýáõñ  ÃÇí, Ñ³ï</t>
  </si>
  <si>
    <t>Þ³ËÙ³ïÇ ÙñóáõÛÃÝ»ñÇ å³ïñ³ëïÙ³Ý Í³é³ÛáõÃÛáõÝÝ»ñ</t>
  </si>
  <si>
    <t>Þ³ËÙ³ïÇ ÙñóáõÛÃÝ»ñÇ å³ïñ³ëïÙ³Ý Í³é³ÛáõÃÛáõÝÝ»ñÇ Ù³ïáõóáõÙ</t>
  </si>
  <si>
    <t>§î. ä»ïñáëÛ³ÝÇ ³Ýí³Ý ß³ËÙ³ïÇ ïáõÝ¦ äà²Î</t>
  </si>
  <si>
    <t>2020 Ãí³Ï³ÝÇÝ Èá½³ÝáõÙ Ï³Û³Ý³ÉÇù 3-ñ¹ ÓÙ»é³ÛÇÝ å³ï³Ý»Ï³Ý ûÉÇÙåÇ³Ï³Ý Ë³Õ»ñÇÝ  Ð³Û³ëï³ÝÇ Ù³ñ½³Ï³Ý å³ïíÇñ³ÏáõÃÛ³Ý Ù³ëÝ³ÏóáõÃÛ³Ý ³å³ÑáíáõÙ</t>
  </si>
  <si>
    <t>2020 Ãí³Ï³ÝÇÝ Èá½³ÝáõÙ Ï³Û³Ý³ÉÇù 3-ñ¹ ÓÙ»é³ÛÇÝ å³ï³Ý»Ï³Ý ûÉÇÙåÇ³Ï³Ý Ë³Õ»ñÇÝ  Ð³Û³ëï³ÝÇ Ù³ñ½³Ï³Ý å³ïíÇñ³ÏáõÃÛ³Ý Ù³ëÝ³ÏóáõÃÛáõÝ</t>
  </si>
  <si>
    <t>«Ð²úÎ» Æ²Ø</t>
  </si>
  <si>
    <t>2020 Ãí³Ï³ÝÇ îáÏÇáÛÇ 32-ñ¹ úÉÇÙåÇ³Ï³Ý Ë³Õ»ñÇÝ Ð³Û³ëï³ÝÇ Ù³ñ½³Ï³Ý å³ïíÇñ³ÏáõÃÛ³Ý Ý³Ë³å³ïñ³ëïÙ³Ý ¨ Ù³ëÝ³ÏóáõÃÛáõÝ</t>
  </si>
  <si>
    <t xml:space="preserve">2-ñ¹ ºíñáå³Ï³Ý ûÉÇÙåÇ³Ï³Ý Ë³Õ»ñÇÝ Ð³Û³ëï³ÝÇ Ù³ñ½³Ï³Ý å³ïíÇñ³ÏáõÃÛ³Ý Ù³ëÝ³ÏóáõÃÛ³Ý ³å³ÑáíáõÙ </t>
  </si>
  <si>
    <t>2-ñ¹ ºíñáå³Ï³Ý ûÉÇÙåÇ³Ï³Ý Ë³Õ»ñÇÝ Ð³Û³ëï³ÝÇ Ù³ñ½³Ï³Ý å³ïíÇñ³ÏáõÃÛ³Ý Ù³ëÝ³ÏóáõÃÛáõÝ</t>
  </si>
  <si>
    <t>Ð²úÎ  Æ²Ø</t>
  </si>
  <si>
    <t xml:space="preserve"> ºíñáå³ÛÇ »ñÇï³ë³ñ¹áõÃÛ³Ý ûÉÇÙåÇ³Ï³Ý ÷³é³ïáÝÝ»ñÇÝ Ù³ëÝ³ÏóáõÃÛ³áõÝ</t>
  </si>
  <si>
    <t>2019 Ãí³Ï³ÝÇÝ ´»É³éáõëáõÙ Ï³Û³Ý³ÉÇù ËáõÉ»ñÇ ÁÙµß³Ù³ñïÇ ºíñáå³ÛÇ ³é³çÝáõÃÛ³ÝÁ  Ð³Û³ëï³ÝÇ Ù³ñ½³Ï³Ý å³ïíÇñ³ÏáõÃÛ³Ý Ù³ëÝ³ÏóáõÃÛ³Ý ³å³ÑáíáõÙ</t>
  </si>
  <si>
    <t>2019 Ãí³Ï³ÝÇÝ ´»É³éáõëáõÙ Ï³Û³Ý³ÉÇù ËáõÉ»ñÇ ÁÙµß³Ù³ñïÇ ºíñáå³ÛÇ ³é³çÝáõÃÛ³ÝÁ  Ð³Û³ëï³ÝÇ Ù³ñ½³Ï³Ý å³ïíÇñ³ÏáõÃÛ³Ý Ù³ëÝ³ÏóáõÃÛáõÝ</t>
  </si>
  <si>
    <t>§ÊáõÉ»ñÇ Ñ³ÛÏ³Ï³Ý ëåáñï³ÛÇÝ ÏáÙÇï» ¦ ÐÎ</t>
  </si>
  <si>
    <t>Þ³Ñ³éáõÝ»ñÇ ÁÝïñáõÃÛ³Ý ã³÷³ÝÇßÝ»ñÁ՝</t>
  </si>
  <si>
    <t>Ð³Û³ëï³ÝÇ Ð³Ýñ³å»ïáõÃÛ³Ý Ï³é³í³ñáõÃÛ³Ý 2015 Ãí³Ï³ÝÇ ÝáÛ»Ùµ»ñÇ 5-Ç № 1282-Ü áñáßÙ³Ùµ ë³ÑÙ³Ýí³Í Ù³ñ½ÇÏÝ»ñ, ³ÝÓÝ³Ï³Ý Ù³ñ½ÇãÝ»ñ,»ñÏñáñ¹ Ù³ñ½ÇãÝ»ñ, µÅÇßÏÝ»ñ</t>
  </si>
  <si>
    <t>Þ³Ñ³éáõÝ»ñÇ ËÙµ»ñÇ ÃÇí, Ñ³ï</t>
  </si>
  <si>
    <t>ÐÐ Ï³é³í³ñáõÃÛ³Ý 2015 Ã. û·áëïáëÇ 13-Ç N925-Ü áñáßÙ³Ùµ ë³ÑÙ³Ýí³Í ·ÉË³íáñ ¨ ³í³· Ù³ñ½ÇãÝ»ñ, ³ßË³ñÑÇ ã»ÙåÇáÝÝ»ñ</t>
  </si>
  <si>
    <t>¶ÉË³íáñ ¨ ³í³· Ù³ñ½ÇãÝ»ñÇ ÃÇí, Ù³ñ¹</t>
  </si>
  <si>
    <t>²ßË³ñÑÇ ã»ÙåÇáÝÝ»ñÇ ÃÇí, Ù³ñ¹</t>
  </si>
  <si>
    <t>áã ýÇÝ³Ýë³Ï³Ý</t>
  </si>
  <si>
    <t>²ßË³ñÑÇ ã»ÙåÇáÝÝ»ñÇ Ñ³ïÏ³óíáÕ å³ïíáí×³ñÇ ÙÇçÇÝ Ù»ÍáõÃÛáõÝ, Ñ³½³ñ ¹ñ³Ù</t>
  </si>
  <si>
    <t xml:space="preserve">úÉÇÙåÇ³Ï³Ý Ë³Õ»ñáõÙ, ³ßË³ñÑÇ ¨ ºíñáå³ÛÇ ³é³çÝáõÃÛáõÝÝ»ñáõÙ µ³ñÓñ ³ñ¹ÛáõÝùÝ»ñÇ Ñ³ë³Í ÐÐ Ñ³í³ù³Ï³Ý ÃÇÙ»ñÇ Ù³ñ½ÇÏÝ»ñÇÝ ¨ Ýñ³Ýó Ù³ñ½ÇãÝ»ñÇÝ ÐÐ í³ñã³å»ïÇ ³Ýí³Ý³Ï³Ý Ãáß³ÏÇ Ñ³ïÏ³óáõÙ </t>
  </si>
  <si>
    <t>ÐÐ Ü³Ë³·³ÑÇ 2009Ã.14-Ç ÜÎ-1-Ü Ï³ñ·³¹ñáõÃÛáõÝáí ë³ÑÙ³Ýí³Í Ù³ñ½ÇÏÝ»ñ ¨ Ù³ñ½ÇãÝ»ñ</t>
  </si>
  <si>
    <t>²½·³ÛÇÝ Ñ³í³ù³Ï³Ý ÃÇÙ»ñáõÙ ÁÝ·ñÏí³Í Ù³ñ½ÇÏÝ»ñÇÝ ïñíáÕ Ãáß³ÏÝ»ñ (Ù³ñ½ÇÏÝ»ñÇ ÃÇíÁ)</t>
  </si>
  <si>
    <t>²½·³ÛÇÝ Ñ³í³ù³Ï³Ý ÃÇÙ»ñáõÙ ÁÝ·ñÏí³Í Ù³ñ½ã³Ï³Ý ³ÝÓÝ³Ï³½ÙÇÝ ïñíáÕ Ãáß³ÏÝ»ñ (Ù³ñ½ã³Ï³Ý ³ÝÓÝ³Ï³½ÙÇ ÃÇíÁ)</t>
  </si>
  <si>
    <t>Ø³ñ½ÇÏÝ»ñÇ Ãáß³ÏÇ ÙÇçÇÝ Ù»ÍáõÃÛáõÝ, Ñ³½³ñ ¹ñ³Ù</t>
  </si>
  <si>
    <t>Ø³ñ½ÇãÝ»ñÇ Ãáß³ÏÇ ÙÇçÇÝ Ù»ÍáõÃÛáõÝ, Ñ³½³ñ ¹ñ³Ù</t>
  </si>
  <si>
    <t>Ð³Ï³¹áåÇÝ·³ÛÇÝ Ñ³Ù³ßË³ñÑ³ÛÇÝ ·áñÍ³Ï³ÉáõÃÛ³ÝÁ ³Ý¹³Ù³ÏóáõÙ</t>
  </si>
  <si>
    <t>Ð³Ï³¹áåÇÝ·³ÛÇÝ Ñ³Ù³ßË³ñÑ³ÛÇÝ ·áñÍ³Ï³ÉáõÃÛ³ÝÁ (WADA) ³Ý¹³Ù³Ïó»Éáõ ³Ý¹³Ù³í×³ñÇ Ñ³ïÏ³óáõÙ</t>
  </si>
  <si>
    <t>Ð³Ï³¹áåÇÝ·³ÛÇÝ Ñ³Ù³ßË³ñÑ³ÛÇÝ ·áñÍ³Ï³ÉáõÃÛ³ÝÁ (WADA) ³Ý¹³Ù³ÏóáõÙ</t>
  </si>
  <si>
    <t>ºíñ³ËáñÑñ¹Ç ëåáñïÇ Ù³ëÇÝ ÁÝ¹É³ÛÝí³Í Ù³ëÝ³ÏÇ Ñ³Ù³Ó³ÛÝ³·ñÇÝ ³Ý¹³Ù³ÏóáõÙ</t>
  </si>
  <si>
    <t>Ø³ñ¹Ï³Ýó ß³Ñ³·áñÍÙ³Ý (Ãñ³ýÇùÇÝ·Ç) Ï³ÝË³ñ·»ÉÙ³ÝÝ áõÕÕí³Í ù³ñá½ã³Ï³Ý ÙÇçáó³éáõÙÝ»ñ</t>
  </si>
  <si>
    <t>ÐÐ ýÇÝ³ÝëÝ»ñÇ Ý³Ë³ñ³ñáõÃÛáõÝ</t>
  </si>
  <si>
    <t>§ºñÇï³ë³ñ¹ ÁÝï³ÝÇùÝ»ñÇÝ Ù³ïã»ÉÇ µÝ³Ï³ñ³Ý¦ å»ï³Ï³Ý Ýå³ï³Ï³ÛÇÝ Íñ³·ñÇ Ñ³Ù³ýÇÝ³Ýë³íáñáõÙ</t>
  </si>
  <si>
    <t>ÐÐ Ï³é³í³ñáõÃÛ³Ý 2010 Ãí³Ï³ÝÇ ÑáõÝí³ñÇ 29-Ç  «ºñÇï³ë³ñ¹ ÁÝï³ÝÇùÇÝ՝ Ù³ïã»ÉÇ µÝ³Ï³ñ³Ý» å»ï³Ï³Ý Ýå³ï³Ï³ÛÇÝ Íñ³·ÇñÁ Ñë³ï³ï»Éáõ Ù³ëÇÝ N 98-Ü áñáßÙ³Ùµ ë³ÑÙ³Ýí³Í »ñÇï³ë³ñ¹ ÁÝï³ÝÇùÝ»ñ</t>
  </si>
  <si>
    <t>êáõµëÇ¹³íáñíáÕ ÁÝï³ÝÇùÝ»ñ, í³ñÏ³éáõÝ»ñÇ ÃÇí</t>
  </si>
  <si>
    <t>Ø³ñ½³Ï³Ý ÷³é³ïáÝÇ Ù³ëÝ³ÏÇóÝ»ñÇ ÃÇí, Ñ³ï</t>
  </si>
  <si>
    <t>Øñó³Ïó³ÛÇÝ í³ñÅáõÃÛáõÝÝ»ñÇ ÃÇí, Ñ³ï</t>
  </si>
  <si>
    <t>ØñóáõÛÃÇ Ù³ëÝ³ÏÇó ÁÝï³ÝÇùÝ»ñÇ ÃÇí, Ñ³ï</t>
  </si>
  <si>
    <t>Ø³ñ½³Ó¨»ñÇ ÃÇí, Ñ³ï</t>
  </si>
  <si>
    <t>Øñó³Ó¨»ñÇ ÃÇí, Ñ³ï</t>
  </si>
  <si>
    <t>Ø³ëÝ³ÏÇó Ý³Ë³¹åñáó³Ï³Ý Ñ³ëï³ïáõÃÛáõÝÝ»ñÇ ÃÇí, Ñ³ï</t>
  </si>
  <si>
    <t>Ø³ëÝ³ÏÇó Ñ³ëï³ïáõÃÛáõÝÝ»ñÇ ÃÇí, Ñ³ï</t>
  </si>
  <si>
    <t>ØÇçáó³éáõÙÝ»ñÇ  ÃÇí, Ñ³ï</t>
  </si>
  <si>
    <t>ÐÐ Ù³ñ½»ñÇ, ºñ¨³Ý ù³Õ³ùÇ ¨ ԱÐ Ñ³Ýñ³ÏñÃ³Ï³Ý ¹åñáóÝ»ñÇ 1-3-ñ¹ ¨ 4-7-ñ¹ ¹³ë³ñ³ÝÝ»ñÇ ³ß³Ï»ñïÝ»ñÇ ÙÇç¨ §êåáñïÉ³Ý¹Ç³¦ Ù³ñ½³Ï³Ý ÙÇçáó³éÙ³Ý Ï³½Ù³Ï»ñåáõÙ ¨  ³ÝóÏ³óáõÙ</t>
  </si>
  <si>
    <t>ì³ñÅáõÃÛáõÝÝ»ñÇ ù³Ý³Ï, Ñ³ï</t>
  </si>
  <si>
    <t>ÐÐ ù³Õ³ù³ßÇÝáõÃÛ³Ý ÏáÙÇï»</t>
  </si>
  <si>
    <t>Ø³ñ½³Ï³Ý ûµÛ»ÏïÝ»ñÇ ß»Ýù»ñÇ (Ù³ëÝ³ß»Ýù»ñÇ) Ï³éáõóáõÙ (Ñ³Ù³ßÇÝ³ñ³ñ³Ï³Ý ³ßË³ï³ÝùÝ»ñ, ç»éáõóÙ³Ý Ñ³Ù³Ï³ñ·Ç Çñ³Ï³Ý³óáõÙ, Ý»ñùÇÝ Ñ³ñ¹³ñáõÙ, ï³ñ³ÍùÇ µ³ñ»Ï³ñ·áõÙ) ¨ Ý³Ë³·ÍáõÙ</t>
  </si>
  <si>
    <t>²ÏïÇíÝ û·ï³·áñÍáÕ Ï³½Ù³Ï»ñåáõÃÛ³Ý (Ý»ñÇ) ³Ýí³ÝáõÙ(Ý»ñ)Á՝</t>
  </si>
  <si>
    <t>§ºñ¨³ÝÇ úÉÇÙåÇ³Ï³Ý Ñ»ñÃ³÷áËÇ å»ï³Ï³Ý Ù³ñ½³Ï³Ý ùáÉ»ç¦  äà²Î</t>
  </si>
  <si>
    <t>Î³éáõóÙ³Ý »ÝÃ³Ï³ ûµÛ»ÏïÝ»ñÇ ÃÇí, Ñ³ï</t>
  </si>
  <si>
    <t>ÐÐ Ñ³Ù³ÛùÝ»ñÇ »ÝÃ³Ï³ÛáõÃÛ³Ý Ù³ñ½³Ï³Ý Ñ³ëï³ïáõÃÛáõÝÝ»ñÇ ß»Ýù³ÛÇÝ å³ÛÙ³ÝÝ»ñÇ μ³ñ»É³íÙ³Ý ³ÝÑñ³Å»ßïáõÃÛáõÝ (¾çÙÇ³ÍÇÝ ù³Õ³ùÇ  Ù³ñ½³¹åñáó, ²Û·»ÓáñÇ Ù³ñ½³¹³ÑÉÇ×)</t>
  </si>
  <si>
    <t>ì»ñ³Ýáñá·Ù³Ý »ÝÃ³Ï³ ûµÛ»ÏïÝ»ñÇ ÃÇí, Ñ³ï</t>
  </si>
  <si>
    <t>2018Ã. ÷³ëï³óÇ</t>
  </si>
  <si>
    <t>2019Ã ëå³ëíáÕ</t>
  </si>
  <si>
    <t>2020Ã »é³ÙëÛ³Ï</t>
  </si>
  <si>
    <t>2020Ã ÏÇë³ÙÛ³Ï</t>
  </si>
  <si>
    <t>2020Ã ÇÝÝ ³ÙÇë</t>
  </si>
  <si>
    <t>2020Ã ï³ñÇ</t>
  </si>
  <si>
    <t>2021Ã ï³ñÇ</t>
  </si>
  <si>
    <t>2022Ã ï³ñÇ</t>
  </si>
  <si>
    <t>ûÉÇÙåÇ³Ï³Ý Ë³Õ»ñÇ Ùñó³Ý³Ï³ÏÇñÝ»ñÇ Ñ³ïÏ³óíáÕ å³ïíáí×³ñÇ ÙÇçÇÝ Ù»ÍáõÃÛáõÝ, Ñ³½³ñ ¹ñ³Ù</t>
  </si>
  <si>
    <t>ûÉÇÙåÇ³Ï³Ý Ë³Õ»ñÇ Ùñó³Ý³Ï³ÏÇñÝ»ñÇ ÃÇí, Ù³ñ¹</t>
  </si>
  <si>
    <t xml:space="preserve">* üÇ½ÇÏ³Ï³Ý ÏáõÉïáõñ³ÛÇ, ëåáñïÇ ¨ »ñÇï³ë³ñ¹áõÃÛ³Ý Ñ³ñó»ñÇ µÝ³·³í³éÇ å»ï³Ï³Ý ù³Õ³ù³Ï³ÝáõÃÛ³Ý Ùß³ÏáõÙ ¨ Çñ³Ï³Ý³óáõÙ,
• Ø³ñ½³Ó¨»ñÇ ½³ñ·³óÙ³Ý, ÐÐ ³é³çÝáõÃÛáõÝÝ»ñÇÝ ¨ ÙÇç³½·³ÛÇÝ ÙÇçáó³éáõÙÝ»ñÇÝ Ù³ëÝ³ÏóáõÃÛ³Ý ³å³ÑáíÙ³Ý Ñ³Ù³ñ Ù³ñ½ÇÏÝ»ñÇ Ý³Ë³å³ïñ³ëïÙ³Ý ¨ ³é³çÝáõÃÛáõÝÝ»ñÇ ³ÝóÏ³óÙ³Ý ³å³ÑáíáõÙ,
• ´Ý³ÏãáõÃÛ³Ý ³éáÕçáõÃÛ³Ý ³Ùñ³åÝ¹áõÙ, ³ÝÑ³ïÇ Ý»ñ¹³ßÝ³Ï ½³ñ·³óáõÙ, ³éáÕç ³åñ»É³Ï»ñåÇ ³å³ÑáíáõÙ,
• ´³ñÓñ³Ï³ñ· Ù³ñ½ÇÏÝ»ñÇ å³ïñ³ëïÙ³Ý, ûÉÇÙåÇ³Ï³Ý Ë³Õ»ñáõÙ, ³ßË³ñÑÇ ¨ ºíñáå³ÛÇ ³é³çÝáõÃÛáõÝÝ»ñáõÙ ¨ ³ÛÉ ÙÇç³½·³ÛÇÝ Ùñó³Ñ³ñÃ³ÏÝ»ñáõÙ Ð³Û³ëï³ÝÇ Ð³Ýñ³å»ïáõÃÛ³Ý Ñ³í³ù³Ï³Ý ÃÇÙ»ñÇ áõ Ù³ñ½ÇÏÝ»ñÇ ³ñ¹ÛáõÝ³í»ï Ù³ëÝ³ÏóáõÃÛ³Ý ³å³ÑáíáõÙ, ÇÝãå»ë Ý³¨ ÐÐ Ñ³í³ù³Ï³Ý ÃÇÙ»ñáõÙ ÁÝ·ñÏí³Í Ù³ñ½ÇÏÝ»ñÇ ³éáÕçáõÃÛ³Ý É³í Ù³ñ½³íÇ×³ÏÇ ³å³ÑáíáõÙ,                                                 * Ø³ÝÏ³å³ï³Ý»Ï³Ý ëåáñïÇ ½³ñ·³óáõÙ
• Նպաստել սոցիալ տնտեսական, քաղաքական և մշակութային կյանքին երիտասարդների լիարժեք ներգրավմանը և նրանց ստեղծագործական ներուժի ամբողջական դրսևորմանը
</t>
  </si>
  <si>
    <t>30-ñ¹ Ñ³Ù³ßË³ñÑ³ÛÇÝ ÓÙ»é³ÛÇÝ ¨ 31-ñ¹ Ñ³Ù³ßË³ñÑ³ÛÇÝ ³Ù³é³ÛÇÝ áõÝÇí»ñëÇ³¹³Ý»ñÇ Ù³ëÝ³ÏóáõÃÛáõÝ</t>
  </si>
  <si>
    <t xml:space="preserve">    </t>
  </si>
  <si>
    <t xml:space="preserve">ÊáõÉ»ñÇ ÓÛáõ¹áÛÇ ³ßË³ñÑÇ ³é³çÝáõÃÛ³ÝÁ Ð³Û³ëï³ÝÇ Ù³ñ½³Ï³Ý å³ïíÇñ³ÏáõÃÛ³Ý Ù³ëÝ³ÏóáõÃÛ³ÝÝ ³å³ÑáíáõÙ </t>
  </si>
  <si>
    <t>ºíñ³ËáñÑñ¹Ç երիտասարդության Ù³ëÇÝ ÁÝ¹É³ÛÝí³Í Ù³ëÝ³ÏÇ Ñ³Ù³Ó³ÛÝ³·ñÇÝ ³Ý¹³Ù³ÏóáõÙ (EPAS Youth Card)</t>
  </si>
  <si>
    <t xml:space="preserve">§¶ÝáõÙÝ»ñÇ Ù³ëÇÝ» ÐÐ ûñ»ÝùÇ¦ Ñ³Ù³Ó³ÛÝ ÁÝïñí³Í Ï³½Ù³Ï»ñåáõÃÛáõÝ, ÐÐ ëåáñïÇ ¨ »ñÇï³ë³ñ¹áõÃÛ³Ý Ñ³ñó»ñÇ Ý³Ë³ñ³ñáõÃÛáõÝ
</t>
  </si>
  <si>
    <t>ØñóáõÛÃÇ ³ñÃÛáõÝùáõÙ ÁÝïñí³Í Ï³½Ù³Ï»ñåáõÃÛáõÝ</t>
  </si>
  <si>
    <t>§´³ñÓñ³·áõÛÝ í³ñå»ïáõÃÛ³Ý ¹åñáó¦ äà²Î-Ç ·áñÍáõÝ»áõÃÛ³Ý ³å³ÑáíáõÙ</t>
  </si>
  <si>
    <t>ՀՀ հավաքական թիմերին մարզահագուստով և մարզահանդերձանքով ապահովում</t>
  </si>
  <si>
    <t>Սպորտային բժշկության և հակադոպինգային հսկողության ծառայություններ</t>
  </si>
  <si>
    <t xml:space="preserve">Աջակցություն hայկական ազգային կոխ ըմբշամարտ մարզաձևի  զարգացմանը </t>
  </si>
  <si>
    <t>§È³í³·áõÛÝ Ù³ñ½³Ï³Ý ÁÝï³ÝÇù¦ ÙñóáõÛÃÇ Ï³½Ù³Ï»ñåáõÙ ¨ ³ÝóÏ³óáõÙ</t>
  </si>
  <si>
    <t>Ì³é³ÛáõÃÛáõÝÁ Ù³ïáõóáÕ Ï³½Ù³Ï»ñåáõÃÛáõÝÝ»ñÇ ³Ýí³ÝáõÙÁ՝</t>
  </si>
  <si>
    <t>Ø³ëÝ³·Çï³óí³Í Ï³½Ù³Ï»ñåáõÃÛáõÝÝ»ñ</t>
  </si>
  <si>
    <t>Ø³ëÝ³·Çï³óí³Í Ï³½Ù³Ï»ñåáõÃÛáõÝ</t>
  </si>
  <si>
    <t xml:space="preserve">§¶ÝáõÙÝ»ñÇ Ù³ëÇÝ» ÐÐ ûñ»ÝùÇ¦ Ñ³Ù³Ó³ÛÝ ÁÝïñí³Í Ï³½Ù³Ï»ñåáõÃÛáõÝ
</t>
  </si>
  <si>
    <t>§¶ÝáõÙÝ»ñÇ Ù³ëÇÝ» ÐÐ ûñ»ÝùÇ¦ Ñ³Ù³Ó³ÛÝ ÁÝïñí³Í Ï³½Ù³Ï»ñåáõÃÛáõÝ, ÙñóáõÛÃÇ ³ñÃÛáõÝùáõÙ ÁÝïñí³Í Ï³½Ù³Ï»ñåáõÃÛáõÝ</t>
  </si>
  <si>
    <t>§¶ÝáõÙÝ»ñÇ Ù³ëÇÝ» ÐÐ ûñ»ÝùÇ¦ Ñ³Ù³Ó³ÛÝ ÁÝïñí³Í Ï³½Ù³Ï»ñåáõÃÛáõÝ</t>
  </si>
  <si>
    <t>30-ñ¹ Ñ³Ù³ßË³ñÑ³ÛÇÝ ÓÙ»é³ÛÇÝ ¨ 31-ñ¹ Ñ³Ù³ßË³ñÑ³ÛÇÝ ³Ù³é³ÛÇÝ áõÝÇí»ñëÇ³¹³Ý»ñÇÝ Ù³ëÝ³ÏóáõÃÛáõÝ</t>
  </si>
  <si>
    <t xml:space="preserve">Պարա÷³áõ»ñÉÇýïÇÝ·Ç   ³ßË³ñÑÇ ·³í³ÃÇÝ Ð³Û³ëï³ÝÇ Ù³ñ½³Ï³Ý å³ïíÇñ³ÏáõÃÛ³Ý Ù³ëÝ³ÏóáõÃÛ³ÝÝ ³å³ÑáíáõÙ </t>
  </si>
  <si>
    <t>²¹³åïÇí ëåáñïÇÝ ³éÝãíáÕ Í³é³ÛáõÃÛáõÝÝ»ñ</t>
  </si>
  <si>
    <t>§¶ÝáõÙÝ»ñÇ Ù³ëÇÝ» ÐÐ ûñ»ÝùÇ¦ Ñ³Ù³Ó³ÛÝ ÁÝïñí³Í Ï³½Ù³Ï»ñåáõÃÛáõÝ, Ù³ëÝ³·Çï³óí³Í Ï³½Ù³Ï»ñåáõÃÛáõÝ</t>
  </si>
  <si>
    <t>ÐÐ ³é³çÝáõÃÛáõÝÝ»ñÇ Ù³ëÝ³ÏÇóÝ»ñ  ÃÇí, Ù³ñ¹</t>
  </si>
  <si>
    <t>ÐÐ Ñ³í³ù³Ï³Ý ÃÇÙ»ñÇ ·ÉË³íáñ ¨ ³í³· Ù³ñ½ÇãÝ»ñÇ í³ñÓ³ïñáõÃÛáõÝ ¨ ³ßË³ñÑÇ ã»ÙåÇáÝÝ»ñÇÝ, ûÉÇÙåÇ³Ï³Ý Ë³Õ»ñÇ Ùñó³Ý³Ï³ÏÇñÝ»ñÇÝ å³ïíáí×³ñÇ Ñ³ïÏ³óáõÙ</t>
  </si>
  <si>
    <t>ÐÐ Ñ³í³ù³Ï³Ý ÃÇÙ»ñÇ ·ÉË³íáñ ¨ ³í³· Ù³ñ½ÇãÝ»ñÇ í³ñÓ³ïñáõÃÛáõÝ ¨ ³ßË³ñÑÇ ã»ÙåÇáÝÝ»ñÇÝ, ûÉÇÙåÇ³Ï³Ý Ë³Õ»ñÇ ¨ ß³ËÙ³ïÇ Ñ³Ù³ßË³ñÑ³ÛÇÝ ûÉÇÙåÇ³¹³ÛÇ Ùñó³Ý³Ï³ÏÇñÝ»ñÇÝ å³ïíáí×³ñÇ Ñ³ïÏ³óáõÙ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</si>
</sst>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"/>
    <numFmt numFmtId="165" formatCode="#,##0.0"/>
    <numFmt numFmtId="166" formatCode="_-* #,##0.0\ _դ_ր_._-;\-* #,##0.0\ _դ_ր_._-;_-* &quot;-&quot;??\ _դ_ր_._-;_-@_-"/>
    <numFmt numFmtId="167" formatCode="_-* #,##0.00\ _դ_ր_._-;\-* #,##0.00\ _դ_ր_._-;_-* &quot;-&quot;??\ _դ_ր_._-;_-@_-"/>
    <numFmt numFmtId="168" formatCode="0.000"/>
  </numFmts>
  <fonts count="3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1"/>
      <color theme="1"/>
      <name val="Arial Armenian"/>
      <family val="2"/>
    </font>
    <font>
      <b/>
      <sz val="12"/>
      <color rgb="FFC00000"/>
      <name val="Arial Armenian"/>
      <family val="2"/>
    </font>
    <font>
      <sz val="12"/>
      <color theme="1"/>
      <name val="Arial Armenian"/>
      <family val="2"/>
    </font>
    <font>
      <sz val="12"/>
      <color theme="1"/>
      <name val="Calibri"/>
      <family val="2"/>
      <charset val="1"/>
      <scheme val="minor"/>
    </font>
    <font>
      <i/>
      <sz val="12"/>
      <color theme="1"/>
      <name val="Arial Armenian"/>
      <family val="2"/>
    </font>
    <font>
      <i/>
      <sz val="12"/>
      <name val="Arial Armenian"/>
      <family val="2"/>
    </font>
    <font>
      <sz val="12"/>
      <color indexed="8"/>
      <name val="Arial Armenian"/>
      <family val="2"/>
    </font>
    <font>
      <i/>
      <sz val="12"/>
      <color indexed="8"/>
      <name val="Arial Armenian"/>
      <family val="2"/>
    </font>
    <font>
      <sz val="11"/>
      <color theme="1"/>
      <name val="Calibri"/>
      <family val="2"/>
      <charset val="1"/>
      <scheme val="minor"/>
    </font>
    <font>
      <i/>
      <sz val="14"/>
      <color theme="1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sz val="10"/>
      <color indexed="8"/>
      <name val="Arial Armenian"/>
      <family val="2"/>
    </font>
    <font>
      <i/>
      <sz val="10"/>
      <color indexed="8"/>
      <name val="Arial Armenian"/>
      <family val="2"/>
    </font>
    <font>
      <sz val="10"/>
      <name val="GHEA Grapalat"/>
      <family val="3"/>
    </font>
    <font>
      <b/>
      <i/>
      <sz val="10"/>
      <color theme="1"/>
      <name val="Arial Armenian"/>
      <family val="2"/>
    </font>
    <font>
      <u/>
      <sz val="12"/>
      <color theme="10"/>
      <name val="Arial Armenian"/>
      <family val="2"/>
    </font>
    <font>
      <sz val="10"/>
      <name val="Times Armenian"/>
      <family val="1"/>
    </font>
    <font>
      <b/>
      <i/>
      <u/>
      <sz val="10"/>
      <color theme="1"/>
      <name val="Arial Armenian"/>
      <family val="2"/>
    </font>
    <font>
      <b/>
      <i/>
      <u/>
      <sz val="12"/>
      <color theme="1"/>
      <name val="Arial Armenian"/>
      <family val="2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54">
    <xf numFmtId="0" fontId="0" fillId="0" borderId="0" xfId="0"/>
    <xf numFmtId="0" fontId="5" fillId="0" borderId="0" xfId="0" applyFont="1"/>
    <xf numFmtId="0" fontId="7" fillId="0" borderId="0" xfId="0" applyFont="1"/>
    <xf numFmtId="0" fontId="8" fillId="2" borderId="10" xfId="0" applyFont="1" applyFill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0" xfId="0" applyFont="1" applyBorder="1" applyAlignment="1">
      <alignment vertical="top" wrapText="1"/>
    </xf>
    <xf numFmtId="0" fontId="7" fillId="0" borderId="0" xfId="0" applyFont="1" applyAlignment="1">
      <alignment horizontal="right"/>
    </xf>
    <xf numFmtId="0" fontId="7" fillId="0" borderId="0" xfId="0" applyFont="1" applyFill="1" applyBorder="1" applyAlignment="1">
      <alignment vertical="top"/>
    </xf>
    <xf numFmtId="0" fontId="11" fillId="5" borderId="1" xfId="0" applyFont="1" applyFill="1" applyBorder="1" applyAlignment="1">
      <alignment horizontal="center" wrapText="1"/>
    </xf>
    <xf numFmtId="0" fontId="13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11" fillId="0" borderId="6" xfId="0" applyFont="1" applyBorder="1" applyAlignment="1">
      <alignment wrapText="1"/>
    </xf>
    <xf numFmtId="0" fontId="13" fillId="0" borderId="0" xfId="0" applyFont="1" applyAlignment="1"/>
    <xf numFmtId="0" fontId="11" fillId="0" borderId="0" xfId="0" applyFont="1" applyAlignment="1"/>
    <xf numFmtId="0" fontId="11" fillId="0" borderId="5" xfId="0" applyFont="1" applyBorder="1" applyAlignment="1">
      <alignment horizontal="left"/>
    </xf>
    <xf numFmtId="0" fontId="12" fillId="0" borderId="3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1" fillId="0" borderId="7" xfId="0" applyFont="1" applyBorder="1" applyAlignment="1">
      <alignment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4" fillId="0" borderId="9" xfId="0" applyFont="1" applyBorder="1" applyAlignment="1">
      <alignment wrapText="1"/>
    </xf>
    <xf numFmtId="0" fontId="12" fillId="0" borderId="1" xfId="0" applyFont="1" applyBorder="1" applyAlignment="1">
      <alignment vertic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6" fillId="2" borderId="5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8" fillId="0" borderId="1" xfId="1" applyFont="1" applyBorder="1" applyAlignment="1">
      <alignment vertical="top" wrapText="1"/>
    </xf>
    <xf numFmtId="0" fontId="16" fillId="2" borderId="12" xfId="0" applyFont="1" applyFill="1" applyBorder="1" applyAlignment="1">
      <alignment horizontal="center" vertical="top" wrapText="1"/>
    </xf>
    <xf numFmtId="0" fontId="16" fillId="2" borderId="13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6" fillId="4" borderId="2" xfId="0" applyFont="1" applyFill="1" applyBorder="1" applyAlignment="1">
      <alignment horizontal="center" vertical="top" wrapText="1"/>
    </xf>
    <xf numFmtId="0" fontId="16" fillId="2" borderId="8" xfId="0" applyFont="1" applyFill="1" applyBorder="1" applyAlignment="1">
      <alignment horizontal="center" vertical="top" wrapText="1"/>
    </xf>
    <xf numFmtId="0" fontId="16" fillId="2" borderId="14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4" borderId="4" xfId="0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wrapText="1"/>
    </xf>
    <xf numFmtId="0" fontId="16" fillId="4" borderId="6" xfId="0" applyFont="1" applyFill="1" applyBorder="1" applyAlignment="1">
      <alignment wrapText="1"/>
    </xf>
    <xf numFmtId="0" fontId="16" fillId="4" borderId="7" xfId="0" applyFont="1" applyFill="1" applyBorder="1" applyAlignment="1">
      <alignment wrapText="1"/>
    </xf>
    <xf numFmtId="0" fontId="18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wrapText="1"/>
    </xf>
    <xf numFmtId="0" fontId="16" fillId="2" borderId="2" xfId="0" applyFont="1" applyFill="1" applyBorder="1" applyAlignment="1">
      <alignment vertical="top" wrapText="1"/>
    </xf>
    <xf numFmtId="0" fontId="18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wrapText="1"/>
    </xf>
    <xf numFmtId="0" fontId="18" fillId="3" borderId="4" xfId="0" applyFont="1" applyFill="1" applyBorder="1" applyAlignment="1">
      <alignment vertical="top" wrapText="1"/>
    </xf>
    <xf numFmtId="0" fontId="18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wrapText="1"/>
    </xf>
    <xf numFmtId="0" fontId="18" fillId="3" borderId="3" xfId="0" applyFont="1" applyFill="1" applyBorder="1" applyAlignment="1">
      <alignment vertical="top" wrapText="1"/>
    </xf>
    <xf numFmtId="0" fontId="16" fillId="2" borderId="5" xfId="0" applyFont="1" applyFill="1" applyBorder="1" applyAlignment="1">
      <alignment vertical="top" wrapText="1"/>
    </xf>
    <xf numFmtId="0" fontId="16" fillId="2" borderId="6" xfId="0" applyFont="1" applyFill="1" applyBorder="1" applyAlignment="1">
      <alignment vertical="top" wrapText="1"/>
    </xf>
    <xf numFmtId="0" fontId="16" fillId="2" borderId="7" xfId="0" applyFont="1" applyFill="1" applyBorder="1" applyAlignment="1">
      <alignment vertical="top" wrapText="1"/>
    </xf>
    <xf numFmtId="0" fontId="18" fillId="0" borderId="2" xfId="0" applyFont="1" applyBorder="1" applyAlignment="1">
      <alignment vertical="top" wrapText="1"/>
    </xf>
    <xf numFmtId="0" fontId="18" fillId="0" borderId="3" xfId="0" applyFont="1" applyBorder="1" applyAlignment="1">
      <alignment vertical="top" wrapText="1"/>
    </xf>
    <xf numFmtId="0" fontId="1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0" fontId="18" fillId="3" borderId="4" xfId="1" applyFont="1" applyFill="1" applyBorder="1" applyAlignment="1">
      <alignment vertical="top" wrapText="1"/>
    </xf>
    <xf numFmtId="0" fontId="18" fillId="0" borderId="3" xfId="1" applyFont="1" applyFill="1" applyBorder="1" applyAlignment="1">
      <alignment vertical="top" wrapText="1"/>
    </xf>
    <xf numFmtId="0" fontId="18" fillId="3" borderId="1" xfId="1" applyFont="1" applyFill="1" applyBorder="1" applyAlignment="1">
      <alignment vertical="top" wrapText="1"/>
    </xf>
    <xf numFmtId="0" fontId="18" fillId="0" borderId="1" xfId="1" applyFont="1" applyBorder="1" applyAlignment="1">
      <alignment vertical="center" wrapText="1"/>
    </xf>
    <xf numFmtId="0" fontId="19" fillId="0" borderId="1" xfId="1" applyNumberFormat="1" applyFont="1" applyBorder="1" applyAlignment="1">
      <alignment vertical="center" wrapText="1"/>
    </xf>
    <xf numFmtId="0" fontId="19" fillId="3" borderId="4" xfId="1" applyNumberFormat="1" applyFont="1" applyFill="1" applyBorder="1" applyAlignment="1">
      <alignment vertical="top" wrapText="1"/>
    </xf>
    <xf numFmtId="0" fontId="16" fillId="0" borderId="5" xfId="1" applyFont="1" applyFill="1" applyBorder="1" applyAlignment="1">
      <alignment vertical="center"/>
    </xf>
    <xf numFmtId="0" fontId="16" fillId="0" borderId="1" xfId="1" applyFont="1" applyBorder="1" applyAlignment="1">
      <alignment vertical="center" wrapText="1"/>
    </xf>
    <xf numFmtId="0" fontId="16" fillId="0" borderId="1" xfId="1" applyNumberFormat="1" applyFont="1" applyBorder="1" applyAlignment="1">
      <alignment vertical="center" wrapText="1"/>
    </xf>
    <xf numFmtId="0" fontId="16" fillId="0" borderId="1" xfId="1" applyFont="1" applyFill="1" applyBorder="1" applyAlignment="1">
      <alignment vertical="center" wrapText="1"/>
    </xf>
    <xf numFmtId="0" fontId="16" fillId="2" borderId="4" xfId="1" applyFont="1" applyFill="1" applyBorder="1" applyAlignment="1">
      <alignment vertical="top" wrapText="1"/>
    </xf>
    <xf numFmtId="0" fontId="16" fillId="2" borderId="1" xfId="1" applyFont="1" applyFill="1" applyBorder="1" applyAlignment="1">
      <alignment vertical="top" wrapText="1"/>
    </xf>
    <xf numFmtId="0" fontId="16" fillId="2" borderId="2" xfId="1" applyFont="1" applyFill="1" applyBorder="1" applyAlignment="1">
      <alignment vertical="top" wrapText="1"/>
    </xf>
    <xf numFmtId="0" fontId="20" fillId="0" borderId="1" xfId="0" applyFont="1" applyFill="1" applyBorder="1" applyAlignment="1">
      <alignment vertical="center" wrapText="1"/>
    </xf>
    <xf numFmtId="0" fontId="20" fillId="6" borderId="2" xfId="1" applyFont="1" applyFill="1" applyBorder="1" applyAlignment="1">
      <alignment vertical="top" wrapText="1"/>
    </xf>
    <xf numFmtId="0" fontId="21" fillId="0" borderId="1" xfId="1" applyFont="1" applyBorder="1" applyAlignment="1">
      <alignment vertical="top" wrapText="1"/>
    </xf>
    <xf numFmtId="0" fontId="21" fillId="7" borderId="4" xfId="1" applyFont="1" applyFill="1" applyBorder="1" applyAlignment="1">
      <alignment vertical="top" wrapText="1"/>
    </xf>
    <xf numFmtId="0" fontId="18" fillId="8" borderId="3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top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1" xfId="0" applyFont="1" applyFill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4" fontId="18" fillId="0" borderId="3" xfId="0" applyNumberFormat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top" wrapText="1"/>
    </xf>
    <xf numFmtId="0" fontId="23" fillId="0" borderId="1" xfId="1" applyFont="1" applyBorder="1" applyAlignment="1">
      <alignment horizontal="center" vertical="top" wrapText="1"/>
    </xf>
    <xf numFmtId="0" fontId="11" fillId="0" borderId="0" xfId="5" applyFont="1"/>
    <xf numFmtId="0" fontId="11" fillId="0" borderId="0" xfId="5" applyFont="1" applyFill="1"/>
    <xf numFmtId="0" fontId="7" fillId="0" borderId="0" xfId="5" applyFont="1"/>
    <xf numFmtId="0" fontId="11" fillId="0" borderId="0" xfId="5" applyFont="1" applyAlignment="1">
      <alignment horizontal="center"/>
    </xf>
    <xf numFmtId="0" fontId="11" fillId="2" borderId="1" xfId="5" applyFont="1" applyFill="1" applyBorder="1" applyAlignment="1">
      <alignment vertical="top" wrapText="1"/>
    </xf>
    <xf numFmtId="0" fontId="12" fillId="0" borderId="1" xfId="5" applyFont="1" applyBorder="1" applyAlignment="1">
      <alignment vertical="top" wrapText="1"/>
    </xf>
    <xf numFmtId="0" fontId="11" fillId="4" borderId="1" xfId="5" applyFont="1" applyFill="1" applyBorder="1" applyAlignment="1">
      <alignment vertical="top" wrapText="1"/>
    </xf>
    <xf numFmtId="0" fontId="11" fillId="0" borderId="0" xfId="5" applyFont="1" applyAlignment="1">
      <alignment horizontal="justify"/>
    </xf>
    <xf numFmtId="0" fontId="7" fillId="0" borderId="0" xfId="5" applyFont="1" applyFill="1" applyBorder="1" applyAlignment="1">
      <alignment vertical="top" wrapText="1"/>
    </xf>
    <xf numFmtId="0" fontId="11" fillId="2" borderId="5" xfId="5" applyFont="1" applyFill="1" applyBorder="1" applyAlignment="1">
      <alignment vertical="top" wrapText="1"/>
    </xf>
    <xf numFmtId="0" fontId="11" fillId="2" borderId="5" xfId="5" applyFont="1" applyFill="1" applyBorder="1" applyAlignment="1">
      <alignment wrapText="1"/>
    </xf>
    <xf numFmtId="0" fontId="12" fillId="3" borderId="4" xfId="5" applyFont="1" applyFill="1" applyBorder="1" applyAlignment="1">
      <alignment vertical="top" wrapText="1"/>
    </xf>
    <xf numFmtId="0" fontId="12" fillId="0" borderId="5" xfId="5" applyFont="1" applyBorder="1" applyAlignment="1">
      <alignment vertical="top" wrapText="1"/>
    </xf>
    <xf numFmtId="0" fontId="11" fillId="0" borderId="1" xfId="5" applyFont="1" applyBorder="1" applyAlignment="1">
      <alignment wrapText="1"/>
    </xf>
    <xf numFmtId="0" fontId="12" fillId="0" borderId="1" xfId="5" applyFont="1" applyBorder="1" applyAlignment="1">
      <alignment horizontal="right" wrapText="1"/>
    </xf>
    <xf numFmtId="0" fontId="12" fillId="0" borderId="0" xfId="5" applyFont="1" applyFill="1" applyBorder="1" applyAlignment="1">
      <alignment horizontal="justify" wrapText="1"/>
    </xf>
    <xf numFmtId="0" fontId="11" fillId="2" borderId="1" xfId="5" applyFont="1" applyFill="1" applyBorder="1" applyAlignment="1">
      <alignment horizontal="left" vertical="top"/>
    </xf>
    <xf numFmtId="164" fontId="11" fillId="0" borderId="1" xfId="5" applyNumberFormat="1" applyFont="1" applyBorder="1" applyAlignment="1">
      <alignment horizontal="right" wrapText="1"/>
    </xf>
    <xf numFmtId="0" fontId="12" fillId="0" borderId="3" xfId="5" applyFont="1" applyFill="1" applyBorder="1" applyAlignment="1">
      <alignment vertical="top" wrapText="1"/>
    </xf>
    <xf numFmtId="164" fontId="12" fillId="0" borderId="1" xfId="5" applyNumberFormat="1" applyFont="1" applyBorder="1" applyAlignment="1">
      <alignment horizontal="right" wrapText="1"/>
    </xf>
    <xf numFmtId="0" fontId="11" fillId="0" borderId="0" xfId="5" applyFont="1" applyFill="1" applyBorder="1" applyAlignment="1">
      <alignment horizontal="left" vertical="top"/>
    </xf>
    <xf numFmtId="164" fontId="11" fillId="0" borderId="0" xfId="5" applyNumberFormat="1" applyFont="1" applyFill="1" applyBorder="1" applyAlignment="1">
      <alignment horizontal="right" wrapText="1"/>
    </xf>
    <xf numFmtId="0" fontId="12" fillId="0" borderId="0" xfId="5" applyFont="1" applyFill="1" applyBorder="1" applyAlignment="1">
      <alignment horizontal="right" wrapText="1"/>
    </xf>
    <xf numFmtId="164" fontId="12" fillId="0" borderId="0" xfId="5" applyNumberFormat="1" applyFont="1" applyFill="1" applyBorder="1" applyAlignment="1">
      <alignment horizontal="right" wrapText="1"/>
    </xf>
    <xf numFmtId="0" fontId="12" fillId="0" borderId="1" xfId="5" applyFont="1" applyBorder="1" applyAlignment="1">
      <alignment wrapText="1"/>
    </xf>
    <xf numFmtId="0" fontId="12" fillId="0" borderId="1" xfId="6" applyFont="1" applyBorder="1" applyAlignment="1">
      <alignment horizontal="right" wrapText="1"/>
    </xf>
    <xf numFmtId="0" fontId="11" fillId="0" borderId="1" xfId="5" applyFont="1" applyBorder="1" applyAlignment="1">
      <alignment horizontal="left" vertical="top" wrapText="1"/>
    </xf>
    <xf numFmtId="0" fontId="11" fillId="0" borderId="0" xfId="5" applyFont="1" applyFill="1" applyBorder="1" applyAlignment="1">
      <alignment horizontal="right" wrapText="1"/>
    </xf>
    <xf numFmtId="0" fontId="11" fillId="0" borderId="1" xfId="5" applyFont="1" applyBorder="1" applyAlignment="1">
      <alignment vertical="top" wrapText="1"/>
    </xf>
    <xf numFmtId="0" fontId="12" fillId="0" borderId="1" xfId="5" applyFont="1" applyBorder="1" applyAlignment="1">
      <alignment horizontal="justify" wrapText="1"/>
    </xf>
    <xf numFmtId="0" fontId="12" fillId="0" borderId="1" xfId="6" applyFont="1" applyBorder="1" applyAlignment="1">
      <alignment horizontal="justify" wrapText="1"/>
    </xf>
    <xf numFmtId="164" fontId="11" fillId="0" borderId="1" xfId="5" applyNumberFormat="1" applyFont="1" applyBorder="1" applyAlignment="1">
      <alignment vertical="top" wrapText="1"/>
    </xf>
    <xf numFmtId="0" fontId="11" fillId="0" borderId="1" xfId="6" applyFont="1" applyBorder="1" applyAlignment="1">
      <alignment vertical="top" wrapText="1"/>
    </xf>
    <xf numFmtId="0" fontId="24" fillId="0" borderId="1" xfId="5" applyFont="1" applyFill="1" applyBorder="1" applyAlignment="1">
      <alignment wrapText="1"/>
    </xf>
    <xf numFmtId="0" fontId="24" fillId="9" borderId="1" xfId="5" applyFont="1" applyFill="1" applyBorder="1" applyAlignment="1">
      <alignment horizontal="center" vertical="center" wrapText="1"/>
    </xf>
    <xf numFmtId="0" fontId="24" fillId="0" borderId="1" xfId="5" applyNumberFormat="1" applyFont="1" applyFill="1" applyBorder="1" applyAlignment="1">
      <alignment horizontal="center" vertical="center"/>
    </xf>
    <xf numFmtId="0" fontId="24" fillId="0" borderId="1" xfId="6" applyNumberFormat="1" applyFont="1" applyFill="1" applyBorder="1" applyAlignment="1">
      <alignment horizontal="center" vertical="center"/>
    </xf>
    <xf numFmtId="0" fontId="24" fillId="9" borderId="1" xfId="5" applyFont="1" applyFill="1" applyBorder="1" applyAlignment="1" applyProtection="1">
      <alignment horizontal="center" vertical="center" wrapText="1"/>
      <protection locked="0"/>
    </xf>
    <xf numFmtId="0" fontId="24" fillId="0" borderId="1" xfId="5" applyFont="1" applyFill="1" applyBorder="1" applyAlignment="1" applyProtection="1">
      <alignment horizontal="center" vertical="center" wrapText="1"/>
      <protection locked="0"/>
    </xf>
    <xf numFmtId="0" fontId="24" fillId="0" borderId="1" xfId="6" applyFont="1" applyFill="1" applyBorder="1" applyAlignment="1" applyProtection="1">
      <alignment horizontal="center" vertical="center" wrapText="1"/>
      <protection locked="0"/>
    </xf>
    <xf numFmtId="0" fontId="11" fillId="0" borderId="0" xfId="5" applyFont="1" applyFill="1" applyBorder="1" applyAlignment="1">
      <alignment horizontal="justify" vertical="top" wrapText="1"/>
    </xf>
    <xf numFmtId="0" fontId="11" fillId="0" borderId="0" xfId="5" applyFont="1" applyFill="1" applyBorder="1" applyAlignment="1">
      <alignment vertical="top" wrapText="1"/>
    </xf>
    <xf numFmtId="0" fontId="11" fillId="0" borderId="0" xfId="5" applyFont="1" applyBorder="1"/>
    <xf numFmtId="0" fontId="12" fillId="0" borderId="1" xfId="5" applyFont="1" applyBorder="1" applyAlignment="1">
      <alignment vertical="center" wrapText="1"/>
    </xf>
    <xf numFmtId="0" fontId="25" fillId="0" borderId="1" xfId="5" applyNumberFormat="1" applyFont="1" applyBorder="1" applyAlignment="1">
      <alignment vertical="center" wrapText="1"/>
    </xf>
    <xf numFmtId="164" fontId="11" fillId="0" borderId="1" xfId="5" applyNumberFormat="1" applyFont="1" applyBorder="1" applyAlignment="1">
      <alignment horizontal="right" vertical="center" wrapText="1"/>
    </xf>
    <xf numFmtId="164" fontId="11" fillId="0" borderId="1" xfId="6" applyNumberFormat="1" applyFont="1" applyBorder="1" applyAlignment="1">
      <alignment horizontal="right" vertical="center" wrapText="1"/>
    </xf>
    <xf numFmtId="165" fontId="11" fillId="0" borderId="1" xfId="5" applyNumberFormat="1" applyFont="1" applyBorder="1" applyAlignment="1">
      <alignment horizontal="right" vertical="center" wrapText="1"/>
    </xf>
    <xf numFmtId="165" fontId="11" fillId="0" borderId="1" xfId="6" applyNumberFormat="1" applyFont="1" applyBorder="1" applyAlignment="1">
      <alignment horizontal="right" vertical="center" wrapText="1"/>
    </xf>
    <xf numFmtId="3" fontId="24" fillId="0" borderId="1" xfId="5" applyNumberFormat="1" applyFont="1" applyFill="1" applyBorder="1" applyAlignment="1">
      <alignment horizontal="right" vertical="top"/>
    </xf>
    <xf numFmtId="0" fontId="11" fillId="0" borderId="15" xfId="5" applyFont="1" applyFill="1" applyBorder="1" applyAlignment="1">
      <alignment horizontal="justify" vertical="top" wrapText="1"/>
    </xf>
    <xf numFmtId="0" fontId="11" fillId="0" borderId="0" xfId="5" applyFont="1" applyBorder="1" applyAlignment="1">
      <alignment vertical="top" wrapText="1"/>
    </xf>
    <xf numFmtId="0" fontId="12" fillId="0" borderId="1" xfId="5" applyFont="1" applyBorder="1" applyAlignment="1">
      <alignment horizontal="left" vertical="top" wrapText="1"/>
    </xf>
    <xf numFmtId="0" fontId="12" fillId="0" borderId="1" xfId="5" applyFont="1" applyBorder="1" applyAlignment="1">
      <alignment horizontal="right" vertical="top" wrapText="1"/>
    </xf>
    <xf numFmtId="0" fontId="11" fillId="2" borderId="1" xfId="5" applyFont="1" applyFill="1" applyBorder="1" applyAlignment="1">
      <alignment wrapText="1"/>
    </xf>
    <xf numFmtId="0" fontId="11" fillId="2" borderId="7" xfId="5" applyFont="1" applyFill="1" applyBorder="1" applyAlignment="1">
      <alignment vertical="top" wrapText="1"/>
    </xf>
    <xf numFmtId="0" fontId="11" fillId="0" borderId="1" xfId="5" applyFont="1" applyFill="1" applyBorder="1" applyAlignment="1">
      <alignment horizontal="left" vertical="top" wrapText="1"/>
    </xf>
    <xf numFmtId="0" fontId="11" fillId="0" borderId="1" xfId="5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wrapText="1"/>
    </xf>
    <xf numFmtId="0" fontId="11" fillId="0" borderId="1" xfId="5" applyFont="1" applyBorder="1" applyAlignment="1">
      <alignment horizontal="center" vertical="top" wrapText="1"/>
    </xf>
    <xf numFmtId="0" fontId="11" fillId="0" borderId="1" xfId="6" applyFont="1" applyBorder="1" applyAlignment="1">
      <alignment horizontal="center" vertical="top" wrapText="1"/>
    </xf>
    <xf numFmtId="0" fontId="11" fillId="2" borderId="5" xfId="5" applyFont="1" applyFill="1" applyBorder="1" applyAlignment="1">
      <alignment horizontal="left" vertical="top"/>
    </xf>
    <xf numFmtId="0" fontId="11" fillId="2" borderId="7" xfId="5" applyFont="1" applyFill="1" applyBorder="1" applyAlignment="1">
      <alignment horizontal="left" vertical="top"/>
    </xf>
    <xf numFmtId="166" fontId="11" fillId="0" borderId="1" xfId="7" applyNumberFormat="1" applyFont="1" applyBorder="1" applyAlignment="1">
      <alignment vertical="center" wrapText="1"/>
    </xf>
    <xf numFmtId="167" fontId="11" fillId="0" borderId="1" xfId="8" applyNumberFormat="1" applyFont="1" applyBorder="1" applyAlignment="1">
      <alignment vertical="center" wrapText="1"/>
    </xf>
    <xf numFmtId="0" fontId="11" fillId="0" borderId="0" xfId="5" applyFont="1" applyFill="1" applyBorder="1"/>
    <xf numFmtId="0" fontId="11" fillId="0" borderId="9" xfId="5" applyFont="1" applyFill="1" applyBorder="1" applyAlignment="1">
      <alignment horizontal="justify" vertical="top" wrapText="1"/>
    </xf>
    <xf numFmtId="0" fontId="25" fillId="3" borderId="4" xfId="5" applyNumberFormat="1" applyFont="1" applyFill="1" applyBorder="1" applyAlignment="1">
      <alignment vertical="top" wrapText="1"/>
    </xf>
    <xf numFmtId="166" fontId="11" fillId="0" borderId="0" xfId="7" applyNumberFormat="1" applyFont="1" applyBorder="1" applyAlignment="1">
      <alignment vertical="center" wrapText="1"/>
    </xf>
    <xf numFmtId="167" fontId="11" fillId="0" borderId="0" xfId="8" applyNumberFormat="1" applyFont="1" applyBorder="1" applyAlignment="1">
      <alignment vertical="center" wrapText="1"/>
    </xf>
    <xf numFmtId="167" fontId="11" fillId="0" borderId="0" xfId="5" applyNumberFormat="1" applyFont="1"/>
    <xf numFmtId="1" fontId="5" fillId="0" borderId="1" xfId="6" applyNumberFormat="1" applyFont="1" applyBorder="1" applyAlignment="1">
      <alignment horizontal="right" vertical="center" wrapText="1"/>
    </xf>
    <xf numFmtId="165" fontId="5" fillId="0" borderId="1" xfId="6" applyNumberFormat="1" applyFont="1" applyBorder="1" applyAlignment="1">
      <alignment horizontal="right" vertical="center" wrapText="1"/>
    </xf>
    <xf numFmtId="0" fontId="12" fillId="0" borderId="1" xfId="6" applyFont="1" applyBorder="1" applyAlignment="1">
      <alignment horizontal="center" vertical="top" wrapText="1"/>
    </xf>
    <xf numFmtId="0" fontId="12" fillId="0" borderId="0" xfId="6" applyFont="1" applyBorder="1" applyAlignment="1">
      <alignment horizontal="center" vertical="top" wrapText="1"/>
    </xf>
    <xf numFmtId="164" fontId="11" fillId="0" borderId="0" xfId="5" applyNumberFormat="1" applyFont="1" applyBorder="1" applyAlignment="1">
      <alignment vertical="top" wrapText="1"/>
    </xf>
    <xf numFmtId="0" fontId="11" fillId="0" borderId="0" xfId="6" applyFont="1" applyFill="1" applyBorder="1" applyAlignment="1">
      <alignment vertical="top" wrapText="1"/>
    </xf>
    <xf numFmtId="167" fontId="11" fillId="0" borderId="0" xfId="7" applyNumberFormat="1" applyFont="1" applyBorder="1" applyAlignment="1">
      <alignment vertical="center" wrapText="1"/>
    </xf>
    <xf numFmtId="0" fontId="12" fillId="0" borderId="1" xfId="5" applyFont="1" applyFill="1" applyBorder="1" applyAlignment="1">
      <alignment vertical="top" wrapText="1"/>
    </xf>
    <xf numFmtId="0" fontId="11" fillId="0" borderId="1" xfId="6" applyFont="1" applyFill="1" applyBorder="1" applyAlignment="1">
      <alignment vertical="top" wrapText="1"/>
    </xf>
    <xf numFmtId="0" fontId="12" fillId="0" borderId="1" xfId="5" applyFont="1" applyBorder="1" applyAlignment="1">
      <alignment horizontal="center" vertical="top" wrapText="1"/>
    </xf>
    <xf numFmtId="164" fontId="11" fillId="10" borderId="1" xfId="5" applyNumberFormat="1" applyFont="1" applyFill="1" applyBorder="1" applyAlignment="1">
      <alignment vertical="top" wrapText="1"/>
    </xf>
    <xf numFmtId="165" fontId="5" fillId="0" borderId="0" xfId="6" applyNumberFormat="1" applyFont="1" applyFill="1" applyBorder="1" applyAlignment="1">
      <alignment horizontal="right" vertical="center" wrapText="1"/>
    </xf>
    <xf numFmtId="165" fontId="5" fillId="0" borderId="0" xfId="6" applyNumberFormat="1" applyFont="1" applyBorder="1" applyAlignment="1">
      <alignment horizontal="right" vertical="center" wrapText="1"/>
    </xf>
    <xf numFmtId="164" fontId="12" fillId="0" borderId="1" xfId="5" applyNumberFormat="1" applyFont="1" applyBorder="1" applyAlignment="1">
      <alignment horizontal="justify" wrapText="1"/>
    </xf>
    <xf numFmtId="164" fontId="12" fillId="0" borderId="1" xfId="5" applyNumberFormat="1" applyFont="1" applyBorder="1" applyAlignment="1">
      <alignment horizontal="center" vertical="top" wrapText="1"/>
    </xf>
    <xf numFmtId="0" fontId="12" fillId="0" borderId="1" xfId="5" applyFont="1" applyFill="1" applyBorder="1" applyAlignment="1">
      <alignment horizontal="center" vertical="top" wrapText="1"/>
    </xf>
    <xf numFmtId="0" fontId="11" fillId="0" borderId="1" xfId="6" applyFont="1" applyBorder="1" applyAlignment="1">
      <alignment horizontal="center" wrapText="1"/>
    </xf>
    <xf numFmtId="0" fontId="11" fillId="0" borderId="15" xfId="5" applyFont="1" applyFill="1" applyBorder="1" applyAlignment="1">
      <alignment horizontal="left" vertical="top"/>
    </xf>
    <xf numFmtId="4" fontId="12" fillId="0" borderId="15" xfId="5" applyNumberFormat="1" applyFont="1" applyFill="1" applyBorder="1" applyAlignment="1">
      <alignment horizontal="justify" wrapText="1"/>
    </xf>
    <xf numFmtId="0" fontId="11" fillId="0" borderId="9" xfId="5" applyFont="1" applyFill="1" applyBorder="1" applyAlignment="1">
      <alignment horizontal="left" vertical="top"/>
    </xf>
    <xf numFmtId="4" fontId="12" fillId="0" borderId="0" xfId="5" applyNumberFormat="1" applyFont="1" applyFill="1" applyBorder="1" applyAlignment="1">
      <alignment horizontal="justify" wrapText="1"/>
    </xf>
    <xf numFmtId="0" fontId="12" fillId="9" borderId="1" xfId="5" applyFont="1" applyFill="1" applyBorder="1" applyAlignment="1">
      <alignment vertical="top" wrapText="1"/>
    </xf>
    <xf numFmtId="0" fontId="11" fillId="0" borderId="0" xfId="5" applyFont="1" applyBorder="1" applyAlignment="1">
      <alignment horizontal="center" vertical="top" wrapText="1"/>
    </xf>
    <xf numFmtId="0" fontId="11" fillId="0" borderId="0" xfId="5" applyFont="1" applyBorder="1" applyAlignment="1">
      <alignment horizontal="center" wrapText="1"/>
    </xf>
    <xf numFmtId="0" fontId="24" fillId="9" borderId="1" xfId="5" applyFont="1" applyFill="1" applyBorder="1" applyAlignment="1">
      <alignment vertical="center" wrapText="1"/>
    </xf>
    <xf numFmtId="0" fontId="24" fillId="9" borderId="1" xfId="5" applyNumberFormat="1" applyFont="1" applyFill="1" applyBorder="1" applyAlignment="1">
      <alignment horizontal="center" vertical="center"/>
    </xf>
    <xf numFmtId="0" fontId="24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24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24" fillId="9" borderId="1" xfId="5" applyFont="1" applyFill="1" applyBorder="1" applyAlignment="1" applyProtection="1">
      <alignment vertical="center" wrapText="1"/>
      <protection locked="0"/>
    </xf>
    <xf numFmtId="0" fontId="24" fillId="0" borderId="1" xfId="5" applyFont="1" applyFill="1" applyBorder="1" applyAlignment="1" applyProtection="1">
      <alignment vertical="center" wrapText="1"/>
      <protection locked="0"/>
    </xf>
    <xf numFmtId="0" fontId="26" fillId="6" borderId="1" xfId="5" applyFont="1" applyFill="1" applyBorder="1" applyAlignment="1">
      <alignment vertical="top" wrapText="1"/>
    </xf>
    <xf numFmtId="0" fontId="26" fillId="0" borderId="0" xfId="5" applyFont="1"/>
    <xf numFmtId="0" fontId="27" fillId="0" borderId="1" xfId="5" applyFont="1" applyBorder="1" applyAlignment="1">
      <alignment horizontal="right" vertical="top" wrapText="1"/>
    </xf>
    <xf numFmtId="0" fontId="27" fillId="0" borderId="1" xfId="5" applyFont="1" applyBorder="1" applyAlignment="1">
      <alignment horizontal="center" vertical="top" wrapText="1"/>
    </xf>
    <xf numFmtId="0" fontId="26" fillId="6" borderId="1" xfId="5" applyFont="1" applyFill="1" applyBorder="1" applyAlignment="1">
      <alignment wrapText="1"/>
    </xf>
    <xf numFmtId="0" fontId="27" fillId="0" borderId="1" xfId="5" applyFont="1" applyBorder="1" applyAlignment="1">
      <alignment vertical="top" wrapText="1"/>
    </xf>
    <xf numFmtId="0" fontId="27" fillId="7" borderId="4" xfId="5" applyFont="1" applyFill="1" applyBorder="1" applyAlignment="1">
      <alignment vertical="top" wrapText="1"/>
    </xf>
    <xf numFmtId="0" fontId="12" fillId="0" borderId="1" xfId="6" applyFont="1" applyBorder="1" applyAlignment="1">
      <alignment vertical="top" wrapText="1"/>
    </xf>
    <xf numFmtId="0" fontId="27" fillId="0" borderId="1" xfId="5" applyFont="1" applyFill="1" applyBorder="1" applyAlignment="1">
      <alignment horizontal="left" vertical="top" wrapText="1"/>
    </xf>
    <xf numFmtId="0" fontId="26" fillId="6" borderId="5" xfId="5" applyFont="1" applyFill="1" applyBorder="1" applyAlignment="1">
      <alignment vertical="top" wrapText="1"/>
    </xf>
    <xf numFmtId="0" fontId="26" fillId="6" borderId="7" xfId="5" applyFont="1" applyFill="1" applyBorder="1" applyAlignment="1">
      <alignment vertical="top" wrapText="1"/>
    </xf>
    <xf numFmtId="0" fontId="26" fillId="0" borderId="1" xfId="6" applyFont="1" applyBorder="1" applyAlignment="1">
      <alignment horizontal="left" vertical="top" wrapText="1"/>
    </xf>
    <xf numFmtId="0" fontId="26" fillId="0" borderId="1" xfId="5" applyFont="1" applyBorder="1" applyAlignment="1">
      <alignment horizontal="center" vertical="top" wrapText="1"/>
    </xf>
    <xf numFmtId="0" fontId="26" fillId="6" borderId="5" xfId="5" applyFont="1" applyFill="1" applyBorder="1" applyAlignment="1">
      <alignment horizontal="left" vertical="top"/>
    </xf>
    <xf numFmtId="0" fontId="26" fillId="6" borderId="7" xfId="5" applyFont="1" applyFill="1" applyBorder="1" applyAlignment="1">
      <alignment horizontal="left" vertical="top"/>
    </xf>
    <xf numFmtId="164" fontId="27" fillId="0" borderId="1" xfId="5" applyNumberFormat="1" applyFont="1" applyBorder="1" applyAlignment="1">
      <alignment horizontal="center" vertical="center" wrapText="1"/>
    </xf>
    <xf numFmtId="164" fontId="27" fillId="0" borderId="1" xfId="6" applyNumberFormat="1" applyFont="1" applyBorder="1" applyAlignment="1">
      <alignment horizontal="center" vertical="center" wrapText="1"/>
    </xf>
    <xf numFmtId="0" fontId="26" fillId="0" borderId="0" xfId="5" applyFont="1" applyFill="1" applyBorder="1" applyAlignment="1">
      <alignment horizontal="left" vertical="top"/>
    </xf>
    <xf numFmtId="164" fontId="27" fillId="0" borderId="0" xfId="5" applyNumberFormat="1" applyFont="1" applyBorder="1" applyAlignment="1">
      <alignment horizontal="center" vertical="center" wrapText="1"/>
    </xf>
    <xf numFmtId="168" fontId="27" fillId="0" borderId="0" xfId="6" applyNumberFormat="1" applyFont="1" applyBorder="1" applyAlignment="1">
      <alignment horizontal="center" vertical="center" wrapText="1"/>
    </xf>
    <xf numFmtId="0" fontId="26" fillId="0" borderId="1" xfId="6" applyFont="1" applyFill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164" fontId="18" fillId="0" borderId="4" xfId="0" applyNumberFormat="1" applyFont="1" applyBorder="1" applyAlignment="1">
      <alignment horizontal="center" vertical="center" wrapText="1"/>
    </xf>
    <xf numFmtId="164" fontId="18" fillId="0" borderId="2" xfId="0" applyNumberFormat="1" applyFont="1" applyBorder="1" applyAlignment="1">
      <alignment horizontal="center" vertical="center" wrapText="1"/>
    </xf>
    <xf numFmtId="165" fontId="18" fillId="0" borderId="3" xfId="0" applyNumberFormat="1" applyFont="1" applyFill="1" applyBorder="1" applyAlignment="1">
      <alignment horizontal="right" wrapText="1"/>
    </xf>
    <xf numFmtId="0" fontId="17" fillId="11" borderId="0" xfId="0" applyFont="1" applyFill="1"/>
    <xf numFmtId="0" fontId="16" fillId="2" borderId="5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24" fillId="0" borderId="2" xfId="5" applyNumberFormat="1" applyFont="1" applyFill="1" applyBorder="1" applyAlignment="1">
      <alignment horizontal="center" vertical="center"/>
    </xf>
    <xf numFmtId="168" fontId="21" fillId="0" borderId="3" xfId="0" applyNumberFormat="1" applyFont="1" applyBorder="1" applyAlignment="1">
      <alignment horizontal="center" vertical="center" wrapText="1"/>
    </xf>
    <xf numFmtId="0" fontId="2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5" applyFont="1" applyFill="1" applyBorder="1" applyAlignment="1">
      <alignment vertical="top" wrapText="1"/>
    </xf>
    <xf numFmtId="0" fontId="11" fillId="0" borderId="1" xfId="5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1" xfId="5" applyFont="1" applyFill="1" applyBorder="1" applyAlignment="1">
      <alignment horizontal="center" wrapText="1"/>
    </xf>
    <xf numFmtId="0" fontId="26" fillId="0" borderId="1" xfId="5" applyFont="1" applyFill="1" applyBorder="1" applyAlignment="1">
      <alignment horizontal="center" vertical="top" wrapText="1"/>
    </xf>
    <xf numFmtId="0" fontId="12" fillId="0" borderId="17" xfId="0" applyFont="1" applyBorder="1" applyAlignment="1">
      <alignment horizontal="left" wrapText="1"/>
    </xf>
    <xf numFmtId="0" fontId="12" fillId="0" borderId="0" xfId="5" applyFont="1" applyBorder="1" applyAlignment="1">
      <alignment vertical="top" wrapText="1"/>
    </xf>
    <xf numFmtId="0" fontId="12" fillId="0" borderId="2" xfId="5" applyFont="1" applyBorder="1" applyAlignment="1">
      <alignment vertical="top" wrapText="1"/>
    </xf>
    <xf numFmtId="0" fontId="12" fillId="0" borderId="17" xfId="5" applyFont="1" applyBorder="1" applyAlignment="1">
      <alignment vertical="top" wrapText="1"/>
    </xf>
    <xf numFmtId="0" fontId="14" fillId="0" borderId="8" xfId="0" applyFont="1" applyBorder="1" applyAlignment="1">
      <alignment wrapText="1"/>
    </xf>
    <xf numFmtId="0" fontId="12" fillId="0" borderId="14" xfId="5" applyFont="1" applyBorder="1" applyAlignment="1">
      <alignment vertical="top" wrapText="1"/>
    </xf>
    <xf numFmtId="0" fontId="12" fillId="0" borderId="4" xfId="0" applyFont="1" applyBorder="1" applyAlignment="1">
      <alignment horizontal="left" wrapText="1"/>
    </xf>
    <xf numFmtId="164" fontId="12" fillId="0" borderId="2" xfId="5" applyNumberFormat="1" applyFont="1" applyBorder="1" applyAlignment="1">
      <alignment vertical="top" wrapText="1"/>
    </xf>
    <xf numFmtId="0" fontId="12" fillId="0" borderId="14" xfId="0" applyFont="1" applyBorder="1" applyAlignment="1">
      <alignment horizontal="left" wrapText="1"/>
    </xf>
    <xf numFmtId="0" fontId="14" fillId="0" borderId="16" xfId="0" applyFont="1" applyBorder="1" applyAlignment="1">
      <alignment wrapText="1"/>
    </xf>
    <xf numFmtId="164" fontId="12" fillId="0" borderId="4" xfId="5" applyNumberFormat="1" applyFont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right" wrapText="1"/>
    </xf>
    <xf numFmtId="0" fontId="12" fillId="0" borderId="1" xfId="5" applyFont="1" applyFill="1" applyBorder="1" applyAlignment="1">
      <alignment horizontal="justify" wrapText="1"/>
    </xf>
    <xf numFmtId="0" fontId="11" fillId="0" borderId="1" xfId="6" applyFont="1" applyFill="1" applyBorder="1"/>
    <xf numFmtId="0" fontId="12" fillId="0" borderId="1" xfId="6" applyFont="1" applyFill="1" applyBorder="1" applyAlignment="1">
      <alignment horizontal="justify" wrapText="1"/>
    </xf>
    <xf numFmtId="0" fontId="11" fillId="0" borderId="1" xfId="5" applyFont="1" applyFill="1" applyBorder="1" applyAlignment="1">
      <alignment horizontal="center" vertical="top" wrapText="1"/>
    </xf>
    <xf numFmtId="0" fontId="11" fillId="0" borderId="1" xfId="6" applyFont="1" applyFill="1" applyBorder="1" applyAlignment="1">
      <alignment horizontal="center" vertical="top" wrapText="1"/>
    </xf>
    <xf numFmtId="0" fontId="27" fillId="0" borderId="9" xfId="5" applyFont="1" applyBorder="1" applyAlignment="1">
      <alignment horizontal="center" vertical="top" wrapText="1"/>
    </xf>
    <xf numFmtId="164" fontId="12" fillId="0" borderId="3" xfId="5" applyNumberFormat="1" applyFont="1" applyBorder="1" applyAlignment="1">
      <alignment vertical="top" wrapText="1"/>
    </xf>
    <xf numFmtId="164" fontId="29" fillId="0" borderId="1" xfId="0" applyNumberFormat="1" applyFont="1" applyBorder="1" applyAlignment="1">
      <alignment horizontal="left" wrapText="1"/>
    </xf>
    <xf numFmtId="164" fontId="17" fillId="0" borderId="0" xfId="0" applyNumberFormat="1" applyFont="1"/>
    <xf numFmtId="164" fontId="0" fillId="0" borderId="0" xfId="0" applyNumberFormat="1"/>
    <xf numFmtId="165" fontId="18" fillId="0" borderId="3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justify"/>
    </xf>
    <xf numFmtId="0" fontId="30" fillId="0" borderId="0" xfId="4" applyFont="1" applyAlignment="1" applyProtection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2" fillId="0" borderId="2" xfId="5" applyNumberFormat="1" applyFont="1" applyFill="1" applyBorder="1" applyAlignment="1">
      <alignment vertical="top" wrapText="1"/>
    </xf>
    <xf numFmtId="0" fontId="11" fillId="0" borderId="2" xfId="5" applyFont="1" applyBorder="1" applyAlignment="1">
      <alignment vertical="top" wrapText="1"/>
    </xf>
    <xf numFmtId="164" fontId="12" fillId="0" borderId="13" xfId="0" applyNumberFormat="1" applyFont="1" applyFill="1" applyBorder="1" applyAlignment="1">
      <alignment horizontal="right" wrapText="1"/>
    </xf>
    <xf numFmtId="4" fontId="12" fillId="0" borderId="1" xfId="5" applyNumberFormat="1" applyFont="1" applyFill="1" applyBorder="1" applyAlignment="1">
      <alignment horizontal="justify" wrapText="1"/>
    </xf>
    <xf numFmtId="165" fontId="12" fillId="0" borderId="1" xfId="5" applyNumberFormat="1" applyFont="1" applyFill="1" applyBorder="1" applyAlignment="1">
      <alignment horizontal="justify" wrapText="1"/>
    </xf>
    <xf numFmtId="2" fontId="18" fillId="0" borderId="3" xfId="0" applyNumberFormat="1" applyFont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top" wrapText="1"/>
    </xf>
    <xf numFmtId="0" fontId="12" fillId="10" borderId="1" xfId="5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0" fontId="11" fillId="0" borderId="16" xfId="5" applyFont="1" applyBorder="1"/>
    <xf numFmtId="0" fontId="24" fillId="0" borderId="0" xfId="5" applyFont="1"/>
    <xf numFmtId="3" fontId="31" fillId="0" borderId="1" xfId="6" applyNumberFormat="1" applyFont="1" applyFill="1" applyBorder="1" applyAlignment="1">
      <alignment horizontal="right" vertical="top"/>
    </xf>
    <xf numFmtId="165" fontId="12" fillId="0" borderId="0" xfId="5" applyNumberFormat="1" applyFont="1" applyBorder="1" applyAlignment="1">
      <alignment horizontal="right" vertical="center" wrapText="1"/>
    </xf>
    <xf numFmtId="165" fontId="12" fillId="0" borderId="0" xfId="5" applyNumberFormat="1" applyFont="1" applyFill="1" applyBorder="1" applyAlignment="1">
      <alignment horizontal="right" vertical="center" wrapText="1"/>
    </xf>
    <xf numFmtId="0" fontId="24" fillId="0" borderId="0" xfId="5" applyFont="1" applyFill="1"/>
    <xf numFmtId="0" fontId="12" fillId="0" borderId="1" xfId="1" applyFont="1" applyBorder="1" applyAlignment="1">
      <alignment vertical="top" wrapText="1"/>
    </xf>
    <xf numFmtId="0" fontId="12" fillId="3" borderId="4" xfId="0" applyFont="1" applyFill="1" applyBorder="1" applyAlignment="1">
      <alignment vertical="top" wrapText="1"/>
    </xf>
    <xf numFmtId="165" fontId="12" fillId="0" borderId="1" xfId="0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center" vertical="center" wrapText="1"/>
    </xf>
    <xf numFmtId="0" fontId="11" fillId="9" borderId="0" xfId="5" applyFont="1" applyFill="1"/>
    <xf numFmtId="0" fontId="12" fillId="0" borderId="3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8" fillId="0" borderId="1" xfId="1" applyFont="1" applyFill="1" applyBorder="1"/>
    <xf numFmtId="0" fontId="28" fillId="0" borderId="1" xfId="1" applyFont="1" applyBorder="1"/>
    <xf numFmtId="0" fontId="12" fillId="3" borderId="1" xfId="1" applyFont="1" applyFill="1" applyBorder="1" applyAlignment="1">
      <alignment vertical="top" wrapText="1"/>
    </xf>
    <xf numFmtId="0" fontId="12" fillId="3" borderId="4" xfId="1" applyFont="1" applyFill="1" applyBorder="1" applyAlignment="1">
      <alignment vertical="top" wrapText="1"/>
    </xf>
    <xf numFmtId="2" fontId="27" fillId="0" borderId="1" xfId="0" applyNumberFormat="1" applyFont="1" applyBorder="1" applyAlignment="1">
      <alignment horizontal="center" vertical="center" wrapText="1"/>
    </xf>
    <xf numFmtId="0" fontId="18" fillId="10" borderId="3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165" fontId="17" fillId="0" borderId="0" xfId="0" applyNumberFormat="1" applyFont="1"/>
    <xf numFmtId="0" fontId="32" fillId="0" borderId="1" xfId="1" applyFont="1" applyBorder="1" applyAlignment="1">
      <alignment vertical="top" wrapText="1"/>
    </xf>
    <xf numFmtId="0" fontId="33" fillId="0" borderId="1" xfId="1" applyFont="1" applyBorder="1" applyAlignment="1">
      <alignment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8" fillId="0" borderId="2" xfId="1" applyFont="1" applyBorder="1" applyAlignment="1">
      <alignment horizontal="center" vertical="center" wrapText="1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1" fillId="2" borderId="1" xfId="5" applyFont="1" applyFill="1" applyBorder="1" applyAlignment="1">
      <alignment horizontal="justify" vertical="top" wrapText="1"/>
    </xf>
    <xf numFmtId="0" fontId="11" fillId="2" borderId="5" xfId="5" applyFont="1" applyFill="1" applyBorder="1" applyAlignment="1">
      <alignment horizontal="center" wrapText="1"/>
    </xf>
    <xf numFmtId="0" fontId="11" fillId="2" borderId="6" xfId="5" applyFont="1" applyFill="1" applyBorder="1" applyAlignment="1">
      <alignment horizontal="center" wrapText="1"/>
    </xf>
    <xf numFmtId="0" fontId="11" fillId="2" borderId="7" xfId="5" applyFont="1" applyFill="1" applyBorder="1" applyAlignment="1">
      <alignment horizontal="center" wrapText="1"/>
    </xf>
    <xf numFmtId="0" fontId="11" fillId="2" borderId="2" xfId="5" applyFont="1" applyFill="1" applyBorder="1" applyAlignment="1">
      <alignment horizontal="center" vertical="top" wrapText="1"/>
    </xf>
    <xf numFmtId="0" fontId="11" fillId="2" borderId="3" xfId="5" applyFont="1" applyFill="1" applyBorder="1" applyAlignment="1">
      <alignment horizontal="center" vertical="top" wrapText="1"/>
    </xf>
    <xf numFmtId="0" fontId="11" fillId="4" borderId="2" xfId="5" applyFont="1" applyFill="1" applyBorder="1" applyAlignment="1">
      <alignment horizontal="center" vertical="top" wrapText="1"/>
    </xf>
    <xf numFmtId="0" fontId="11" fillId="4" borderId="3" xfId="5" applyFont="1" applyFill="1" applyBorder="1" applyAlignment="1">
      <alignment horizontal="center" vertical="top" wrapText="1"/>
    </xf>
    <xf numFmtId="0" fontId="11" fillId="4" borderId="4" xfId="5" applyFont="1" applyFill="1" applyBorder="1" applyAlignment="1">
      <alignment horizontal="center" vertical="top" wrapText="1"/>
    </xf>
    <xf numFmtId="0" fontId="11" fillId="2" borderId="4" xfId="5" applyFont="1" applyFill="1" applyBorder="1" applyAlignment="1">
      <alignment horizontal="center" vertical="top" wrapText="1"/>
    </xf>
    <xf numFmtId="0" fontId="11" fillId="2" borderId="5" xfId="5" applyFont="1" applyFill="1" applyBorder="1" applyAlignment="1">
      <alignment horizontal="center" vertical="top" wrapText="1"/>
    </xf>
    <xf numFmtId="0" fontId="11" fillId="2" borderId="7" xfId="5" applyFont="1" applyFill="1" applyBorder="1" applyAlignment="1">
      <alignment horizontal="center" vertical="top" wrapText="1"/>
    </xf>
    <xf numFmtId="0" fontId="11" fillId="0" borderId="0" xfId="5" applyFont="1" applyFill="1" applyBorder="1" applyAlignment="1">
      <alignment horizontal="center" vertical="top" wrapText="1"/>
    </xf>
    <xf numFmtId="0" fontId="12" fillId="0" borderId="15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1" fillId="5" borderId="5" xfId="0" applyFont="1" applyFill="1" applyBorder="1" applyAlignment="1">
      <alignment horizontal="center" wrapText="1"/>
    </xf>
    <xf numFmtId="0" fontId="11" fillId="5" borderId="7" xfId="0" applyFont="1" applyFill="1" applyBorder="1" applyAlignment="1">
      <alignment horizont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wrapText="1"/>
    </xf>
    <xf numFmtId="0" fontId="11" fillId="5" borderId="4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top" wrapText="1"/>
    </xf>
    <xf numFmtId="0" fontId="32" fillId="0" borderId="15" xfId="0" applyFont="1" applyBorder="1" applyAlignment="1">
      <alignment horizontal="left" vertical="center" wrapText="1"/>
    </xf>
  </cellXfs>
  <cellStyles count="9">
    <cellStyle name="Comma 2" xfId="7"/>
    <cellStyle name="Comma 3" xfId="8"/>
    <cellStyle name="Hyperlink" xfId="4" builtinId="8"/>
    <cellStyle name="Normal" xfId="0" builtinId="0"/>
    <cellStyle name="Normal 2" xfId="1"/>
    <cellStyle name="Normal 2 2" xfId="5"/>
    <cellStyle name="Normal 3" xfId="3"/>
    <cellStyle name="Normal 4" xfId="6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C14"/>
  <sheetViews>
    <sheetView zoomScale="85" zoomScaleNormal="85" workbookViewId="0">
      <selection activeCell="B8" sqref="B8:C8"/>
    </sheetView>
  </sheetViews>
  <sheetFormatPr defaultRowHeight="15" x14ac:dyDescent="0.25"/>
  <cols>
    <col min="1" max="1" width="4" customWidth="1"/>
    <col min="2" max="2" width="42.28515625" customWidth="1"/>
    <col min="3" max="3" width="73.85546875" customWidth="1"/>
  </cols>
  <sheetData>
    <row r="1" spans="2:3" x14ac:dyDescent="0.25">
      <c r="B1" s="2" t="s">
        <v>3</v>
      </c>
    </row>
    <row r="2" spans="2:3" ht="9" customHeight="1" thickBot="1" x14ac:dyDescent="0.3">
      <c r="B2" s="2"/>
    </row>
    <row r="3" spans="2:3" ht="15.75" thickBot="1" x14ac:dyDescent="0.3">
      <c r="B3" s="3" t="s">
        <v>4</v>
      </c>
      <c r="C3" s="4" t="s">
        <v>61</v>
      </c>
    </row>
    <row r="4" spans="2:3" x14ac:dyDescent="0.25">
      <c r="B4" s="5"/>
      <c r="C4" s="5"/>
    </row>
    <row r="5" spans="2:3" x14ac:dyDescent="0.25">
      <c r="B5" s="2" t="s">
        <v>5</v>
      </c>
    </row>
    <row r="6" spans="2:3" ht="11.25" customHeight="1" x14ac:dyDescent="0.25">
      <c r="B6" s="2"/>
    </row>
    <row r="7" spans="2:3" ht="26.25" customHeight="1" x14ac:dyDescent="0.25">
      <c r="B7" s="305" t="s">
        <v>7</v>
      </c>
      <c r="C7" s="305"/>
    </row>
    <row r="8" spans="2:3" ht="155.25" customHeight="1" x14ac:dyDescent="0.25">
      <c r="B8" s="306" t="s">
        <v>282</v>
      </c>
      <c r="C8" s="307"/>
    </row>
    <row r="9" spans="2:3" ht="26.25" customHeight="1" x14ac:dyDescent="0.25">
      <c r="B9" s="305" t="s">
        <v>8</v>
      </c>
      <c r="C9" s="305"/>
    </row>
    <row r="10" spans="2:3" ht="44.25" customHeight="1" x14ac:dyDescent="0.25">
      <c r="B10" s="308" t="s">
        <v>155</v>
      </c>
      <c r="C10" s="308"/>
    </row>
    <row r="11" spans="2:3" ht="26.25" customHeight="1" x14ac:dyDescent="0.25">
      <c r="B11" s="309" t="s">
        <v>9</v>
      </c>
      <c r="C11" s="309"/>
    </row>
    <row r="12" spans="2:3" ht="44.25" customHeight="1" x14ac:dyDescent="0.25">
      <c r="B12" s="303" t="s">
        <v>156</v>
      </c>
      <c r="C12" s="304"/>
    </row>
    <row r="13" spans="2:3" ht="26.25" customHeight="1" x14ac:dyDescent="0.25">
      <c r="B13" s="305" t="s">
        <v>6</v>
      </c>
      <c r="C13" s="305"/>
    </row>
    <row r="14" spans="2:3" ht="45" customHeight="1" x14ac:dyDescent="0.25">
      <c r="B14" s="303" t="s">
        <v>154</v>
      </c>
      <c r="C14" s="304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2:O391"/>
  <sheetViews>
    <sheetView topLeftCell="A179" zoomScale="70" zoomScaleNormal="70" workbookViewId="0">
      <selection activeCell="D180" sqref="D180"/>
    </sheetView>
  </sheetViews>
  <sheetFormatPr defaultRowHeight="15.75" outlineLevelRow="1" outlineLevelCol="1" x14ac:dyDescent="0.25"/>
  <cols>
    <col min="1" max="1" width="4" style="27" customWidth="1"/>
    <col min="2" max="2" width="14" style="27" customWidth="1"/>
    <col min="3" max="3" width="15.85546875" style="27" customWidth="1"/>
    <col min="4" max="4" width="50.7109375" style="27" customWidth="1"/>
    <col min="5" max="5" width="18.140625" style="27" customWidth="1"/>
    <col min="6" max="6" width="18" style="27" customWidth="1"/>
    <col min="7" max="7" width="17.42578125" style="27" customWidth="1" outlineLevel="1"/>
    <col min="8" max="8" width="17.85546875" style="27" customWidth="1" outlineLevel="1"/>
    <col min="9" max="9" width="17.5703125" style="27" customWidth="1" outlineLevel="1"/>
    <col min="10" max="11" width="17.140625" style="27" customWidth="1"/>
    <col min="12" max="12" width="17.7109375" style="27" customWidth="1"/>
    <col min="13" max="13" width="9.140625" style="27"/>
    <col min="14" max="14" width="15.7109375" style="27" customWidth="1"/>
    <col min="15" max="16384" width="9.140625" style="27"/>
  </cols>
  <sheetData>
    <row r="2" spans="2:12" ht="15" customHeight="1" x14ac:dyDescent="0.25">
      <c r="B2" s="25" t="s">
        <v>20</v>
      </c>
      <c r="C2" s="26"/>
      <c r="D2" s="26"/>
    </row>
    <row r="3" spans="2:12" x14ac:dyDescent="0.25">
      <c r="B3" s="25"/>
      <c r="C3" s="26"/>
      <c r="D3" s="26"/>
    </row>
    <row r="4" spans="2:12" ht="52.5" customHeight="1" x14ac:dyDescent="0.25">
      <c r="B4" s="28" t="s">
        <v>21</v>
      </c>
      <c r="C4" s="29"/>
      <c r="D4" s="30" t="s">
        <v>61</v>
      </c>
    </row>
    <row r="5" spans="2:12" x14ac:dyDescent="0.25">
      <c r="B5" s="26"/>
      <c r="C5" s="26"/>
      <c r="D5" s="26"/>
    </row>
    <row r="6" spans="2:12" x14ac:dyDescent="0.25">
      <c r="B6" s="25" t="s">
        <v>22</v>
      </c>
      <c r="C6" s="26"/>
      <c r="D6" s="26"/>
    </row>
    <row r="7" spans="2:12" x14ac:dyDescent="0.25">
      <c r="B7" s="25"/>
      <c r="C7" s="26"/>
      <c r="D7" s="26"/>
    </row>
    <row r="8" spans="2:12" ht="15" customHeight="1" x14ac:dyDescent="0.25">
      <c r="B8" s="31" t="s">
        <v>23</v>
      </c>
      <c r="C8" s="32"/>
      <c r="D8" s="33" t="s">
        <v>24</v>
      </c>
      <c r="E8" s="33" t="s">
        <v>25</v>
      </c>
      <c r="F8" s="33" t="s">
        <v>26</v>
      </c>
      <c r="G8" s="34" t="s">
        <v>27</v>
      </c>
      <c r="H8" s="34" t="s">
        <v>28</v>
      </c>
      <c r="I8" s="34" t="s">
        <v>29</v>
      </c>
      <c r="J8" s="33" t="s">
        <v>30</v>
      </c>
      <c r="K8" s="33" t="s">
        <v>31</v>
      </c>
      <c r="L8" s="33" t="s">
        <v>32</v>
      </c>
    </row>
    <row r="9" spans="2:12" ht="53.25" customHeight="1" x14ac:dyDescent="0.25">
      <c r="B9" s="35"/>
      <c r="C9" s="36"/>
      <c r="D9" s="37"/>
      <c r="E9" s="37" t="s">
        <v>33</v>
      </c>
      <c r="F9" s="37" t="s">
        <v>33</v>
      </c>
      <c r="G9" s="38" t="s">
        <v>33</v>
      </c>
      <c r="H9" s="38" t="s">
        <v>33</v>
      </c>
      <c r="I9" s="38" t="s">
        <v>33</v>
      </c>
      <c r="J9" s="37" t="s">
        <v>33</v>
      </c>
      <c r="K9" s="37" t="s">
        <v>33</v>
      </c>
      <c r="L9" s="37" t="s">
        <v>33</v>
      </c>
    </row>
    <row r="10" spans="2:12" x14ac:dyDescent="0.25">
      <c r="B10" s="39" t="s">
        <v>34</v>
      </c>
      <c r="C10" s="40"/>
      <c r="D10" s="40"/>
      <c r="E10" s="40"/>
      <c r="F10" s="40"/>
      <c r="G10" s="40"/>
      <c r="H10" s="40"/>
      <c r="I10" s="40"/>
      <c r="J10" s="40"/>
      <c r="K10" s="40"/>
      <c r="L10" s="41"/>
    </row>
    <row r="11" spans="2:12" ht="68.25" customHeight="1" x14ac:dyDescent="0.25">
      <c r="B11" s="42">
        <v>1113</v>
      </c>
      <c r="C11" s="43"/>
      <c r="D11" s="44" t="s">
        <v>35</v>
      </c>
      <c r="E11" s="42"/>
      <c r="F11" s="42"/>
      <c r="G11" s="42"/>
      <c r="H11" s="42"/>
      <c r="I11" s="42"/>
      <c r="J11" s="42"/>
      <c r="K11" s="42"/>
      <c r="L11" s="42"/>
    </row>
    <row r="12" spans="2:12" ht="60" x14ac:dyDescent="0.25">
      <c r="B12" s="45"/>
      <c r="C12" s="46"/>
      <c r="D12" s="58" t="s">
        <v>62</v>
      </c>
      <c r="E12" s="45">
        <f>E20</f>
        <v>325570.09999999998</v>
      </c>
      <c r="F12" s="45">
        <f>F20</f>
        <v>425222.7</v>
      </c>
      <c r="G12" s="45">
        <f t="shared" ref="G12:L12" si="0">G20</f>
        <v>94253.3</v>
      </c>
      <c r="H12" s="45">
        <f t="shared" si="0"/>
        <v>198178.81</v>
      </c>
      <c r="I12" s="45">
        <f t="shared" si="0"/>
        <v>320843.40000000002</v>
      </c>
      <c r="J12" s="45">
        <f t="shared" si="0"/>
        <v>437509.8</v>
      </c>
      <c r="K12" s="45">
        <f t="shared" si="0"/>
        <v>438075.3</v>
      </c>
      <c r="L12" s="45">
        <f t="shared" si="0"/>
        <v>444646.40000000002</v>
      </c>
    </row>
    <row r="13" spans="2:12" x14ac:dyDescent="0.25">
      <c r="B13" s="45"/>
      <c r="C13" s="46"/>
      <c r="D13" s="44" t="s">
        <v>36</v>
      </c>
      <c r="E13" s="45"/>
      <c r="F13" s="45"/>
      <c r="G13" s="45"/>
      <c r="H13" s="45"/>
      <c r="I13" s="45"/>
      <c r="J13" s="45"/>
      <c r="K13" s="45"/>
      <c r="L13" s="45"/>
    </row>
    <row r="14" spans="2:12" ht="60" x14ac:dyDescent="0.25">
      <c r="B14" s="45"/>
      <c r="C14" s="46"/>
      <c r="D14" s="58" t="s">
        <v>62</v>
      </c>
      <c r="E14" s="45"/>
      <c r="F14" s="45"/>
      <c r="G14" s="45"/>
      <c r="H14" s="45"/>
      <c r="I14" s="45"/>
      <c r="J14" s="45"/>
      <c r="K14" s="45"/>
      <c r="L14" s="45"/>
    </row>
    <row r="15" spans="2:12" x14ac:dyDescent="0.25">
      <c r="B15" s="45"/>
      <c r="C15" s="46"/>
      <c r="D15" s="44" t="s">
        <v>37</v>
      </c>
      <c r="E15" s="45"/>
      <c r="F15" s="45"/>
      <c r="G15" s="45"/>
      <c r="H15" s="45"/>
      <c r="I15" s="45"/>
      <c r="J15" s="45"/>
      <c r="K15" s="45"/>
      <c r="L15" s="45"/>
    </row>
    <row r="16" spans="2:12" ht="78.75" customHeight="1" x14ac:dyDescent="0.25">
      <c r="B16" s="48"/>
      <c r="C16" s="49"/>
      <c r="D16" s="59" t="s">
        <v>63</v>
      </c>
      <c r="E16" s="48"/>
      <c r="F16" s="48"/>
      <c r="G16" s="48"/>
      <c r="H16" s="48"/>
      <c r="I16" s="48"/>
      <c r="J16" s="48"/>
      <c r="K16" s="48"/>
      <c r="L16" s="48"/>
    </row>
    <row r="17" spans="2:12" ht="15" customHeight="1" x14ac:dyDescent="0.25">
      <c r="B17" s="51" t="s">
        <v>38</v>
      </c>
      <c r="C17" s="52"/>
      <c r="D17" s="52"/>
      <c r="E17" s="52"/>
      <c r="F17" s="52"/>
      <c r="G17" s="52"/>
      <c r="H17" s="52"/>
      <c r="I17" s="52"/>
      <c r="J17" s="52"/>
      <c r="K17" s="52"/>
      <c r="L17" s="53"/>
    </row>
    <row r="18" spans="2:12" x14ac:dyDescent="0.25">
      <c r="B18" s="51"/>
      <c r="C18" s="52"/>
      <c r="D18" s="52" t="s">
        <v>39</v>
      </c>
      <c r="E18" s="52"/>
      <c r="F18" s="52"/>
      <c r="G18" s="52"/>
      <c r="H18" s="52"/>
      <c r="I18" s="52"/>
      <c r="J18" s="52"/>
      <c r="K18" s="52"/>
      <c r="L18" s="53"/>
    </row>
    <row r="19" spans="2:12" ht="15" customHeight="1" x14ac:dyDescent="0.25">
      <c r="B19" s="54"/>
      <c r="C19" s="310">
        <v>11001</v>
      </c>
      <c r="D19" s="44" t="s">
        <v>41</v>
      </c>
      <c r="E19" s="42"/>
      <c r="F19" s="42"/>
      <c r="G19" s="42"/>
      <c r="H19" s="42"/>
      <c r="I19" s="42"/>
      <c r="J19" s="42"/>
      <c r="K19" s="42"/>
      <c r="L19" s="42"/>
    </row>
    <row r="20" spans="2:12" ht="60" x14ac:dyDescent="0.25">
      <c r="B20" s="55"/>
      <c r="C20" s="311"/>
      <c r="D20" s="58" t="s">
        <v>62</v>
      </c>
      <c r="E20" s="45">
        <v>325570.09999999998</v>
      </c>
      <c r="F20" s="45">
        <v>425222.7</v>
      </c>
      <c r="G20" s="45">
        <v>94253.3</v>
      </c>
      <c r="H20" s="45">
        <v>198178.81</v>
      </c>
      <c r="I20" s="45">
        <v>320843.40000000002</v>
      </c>
      <c r="J20" s="45">
        <v>437509.8</v>
      </c>
      <c r="K20" s="84">
        <v>438075.3</v>
      </c>
      <c r="L20" s="45">
        <v>444646.40000000002</v>
      </c>
    </row>
    <row r="21" spans="2:12" x14ac:dyDescent="0.25">
      <c r="B21" s="55"/>
      <c r="C21" s="311"/>
      <c r="D21" s="44" t="s">
        <v>43</v>
      </c>
      <c r="E21" s="45"/>
      <c r="F21" s="45"/>
      <c r="G21" s="45"/>
      <c r="H21" s="45"/>
      <c r="I21" s="45"/>
      <c r="J21" s="45"/>
      <c r="K21" s="45"/>
      <c r="L21" s="45"/>
    </row>
    <row r="22" spans="2:12" ht="75" x14ac:dyDescent="0.25">
      <c r="B22" s="55"/>
      <c r="C22" s="311"/>
      <c r="D22" s="58" t="s">
        <v>64</v>
      </c>
      <c r="E22" s="45"/>
      <c r="F22" s="45"/>
      <c r="G22" s="45"/>
      <c r="H22" s="45"/>
      <c r="I22" s="45"/>
      <c r="J22" s="45"/>
      <c r="K22" s="45"/>
      <c r="L22" s="45"/>
    </row>
    <row r="23" spans="2:12" x14ac:dyDescent="0.25">
      <c r="B23" s="55"/>
      <c r="C23" s="311"/>
      <c r="D23" s="44" t="s">
        <v>45</v>
      </c>
      <c r="E23" s="45"/>
      <c r="F23" s="45"/>
      <c r="G23" s="45"/>
      <c r="H23" s="45"/>
      <c r="I23" s="45"/>
      <c r="J23" s="45"/>
      <c r="K23" s="45"/>
      <c r="L23" s="45"/>
    </row>
    <row r="24" spans="2:12" x14ac:dyDescent="0.25">
      <c r="B24" s="56"/>
      <c r="C24" s="312"/>
      <c r="D24" s="30" t="s">
        <v>65</v>
      </c>
      <c r="E24" s="48"/>
      <c r="F24" s="48"/>
      <c r="G24" s="48"/>
      <c r="H24" s="48"/>
      <c r="I24" s="48"/>
      <c r="J24" s="48"/>
      <c r="K24" s="48"/>
      <c r="L24" s="48"/>
    </row>
    <row r="25" spans="2:12" x14ac:dyDescent="0.25">
      <c r="B25" s="57" t="s">
        <v>0</v>
      </c>
      <c r="C25" s="57" t="s">
        <v>1</v>
      </c>
      <c r="D25" s="57" t="s">
        <v>1</v>
      </c>
      <c r="E25" s="57"/>
      <c r="F25" s="57"/>
      <c r="G25" s="57"/>
      <c r="H25" s="57"/>
      <c r="I25" s="57"/>
      <c r="J25" s="57"/>
      <c r="K25" s="57"/>
      <c r="L25" s="57"/>
    </row>
    <row r="26" spans="2:12" x14ac:dyDescent="0.25">
      <c r="B26" s="51"/>
      <c r="C26" s="52"/>
      <c r="D26" s="52" t="s">
        <v>47</v>
      </c>
      <c r="E26" s="52"/>
      <c r="F26" s="52"/>
      <c r="G26" s="52"/>
      <c r="H26" s="52"/>
      <c r="I26" s="52"/>
      <c r="J26" s="52"/>
      <c r="K26" s="52"/>
      <c r="L26" s="53"/>
    </row>
    <row r="27" spans="2:12" ht="15" customHeight="1" x14ac:dyDescent="0.25">
      <c r="B27" s="54"/>
      <c r="C27" s="42" t="s">
        <v>40</v>
      </c>
      <c r="D27" s="44" t="s">
        <v>41</v>
      </c>
      <c r="E27" s="42"/>
      <c r="F27" s="42"/>
      <c r="G27" s="42"/>
      <c r="H27" s="42"/>
      <c r="I27" s="42"/>
      <c r="J27" s="42"/>
      <c r="K27" s="42"/>
      <c r="L27" s="42"/>
    </row>
    <row r="28" spans="2:12" x14ac:dyDescent="0.25">
      <c r="B28" s="55"/>
      <c r="C28" s="45"/>
      <c r="D28" s="47" t="s">
        <v>42</v>
      </c>
      <c r="E28" s="45"/>
      <c r="F28" s="45"/>
      <c r="G28" s="45"/>
      <c r="H28" s="45"/>
      <c r="I28" s="45"/>
      <c r="J28" s="45"/>
      <c r="K28" s="45"/>
      <c r="L28" s="45"/>
    </row>
    <row r="29" spans="2:12" x14ac:dyDescent="0.25">
      <c r="B29" s="55"/>
      <c r="C29" s="45"/>
      <c r="D29" s="44" t="s">
        <v>43</v>
      </c>
      <c r="E29" s="45"/>
      <c r="F29" s="45"/>
      <c r="G29" s="45"/>
      <c r="H29" s="45"/>
      <c r="I29" s="45"/>
      <c r="J29" s="45"/>
      <c r="K29" s="45"/>
      <c r="L29" s="45"/>
    </row>
    <row r="30" spans="2:12" x14ac:dyDescent="0.25">
      <c r="B30" s="55"/>
      <c r="C30" s="45"/>
      <c r="D30" s="47" t="s">
        <v>44</v>
      </c>
      <c r="E30" s="45"/>
      <c r="F30" s="45"/>
      <c r="G30" s="45"/>
      <c r="H30" s="45"/>
      <c r="I30" s="45"/>
      <c r="J30" s="45"/>
      <c r="K30" s="45"/>
      <c r="L30" s="45"/>
    </row>
    <row r="31" spans="2:12" x14ac:dyDescent="0.25">
      <c r="B31" s="55"/>
      <c r="C31" s="45"/>
      <c r="D31" s="44" t="s">
        <v>45</v>
      </c>
      <c r="E31" s="45"/>
      <c r="F31" s="45"/>
      <c r="G31" s="45"/>
      <c r="H31" s="45"/>
      <c r="I31" s="45"/>
      <c r="J31" s="45"/>
      <c r="K31" s="45"/>
      <c r="L31" s="45"/>
    </row>
    <row r="32" spans="2:12" x14ac:dyDescent="0.25">
      <c r="B32" s="56"/>
      <c r="C32" s="48"/>
      <c r="D32" s="50" t="s">
        <v>46</v>
      </c>
      <c r="E32" s="48"/>
      <c r="F32" s="48"/>
      <c r="G32" s="48"/>
      <c r="H32" s="48"/>
      <c r="I32" s="48"/>
      <c r="J32" s="48"/>
      <c r="K32" s="48"/>
      <c r="L32" s="48"/>
    </row>
    <row r="33" spans="2:12" x14ac:dyDescent="0.25">
      <c r="B33" s="57" t="s">
        <v>0</v>
      </c>
      <c r="C33" s="57" t="s">
        <v>1</v>
      </c>
      <c r="D33" s="57" t="s">
        <v>2</v>
      </c>
      <c r="E33" s="57"/>
      <c r="F33" s="57"/>
      <c r="G33" s="57"/>
      <c r="H33" s="57"/>
      <c r="I33" s="57"/>
      <c r="J33" s="57"/>
      <c r="K33" s="57"/>
      <c r="L33" s="57"/>
    </row>
    <row r="34" spans="2:12" ht="15.75" customHeight="1" x14ac:dyDescent="0.25">
      <c r="B34" s="51"/>
      <c r="C34" s="52"/>
      <c r="D34" s="52" t="s">
        <v>48</v>
      </c>
      <c r="E34" s="52"/>
      <c r="F34" s="52"/>
      <c r="G34" s="52"/>
      <c r="H34" s="52"/>
      <c r="I34" s="52"/>
      <c r="J34" s="52"/>
      <c r="K34" s="52"/>
      <c r="L34" s="53"/>
    </row>
    <row r="35" spans="2:12" ht="15" customHeight="1" x14ac:dyDescent="0.25">
      <c r="B35" s="54"/>
      <c r="C35" s="42" t="s">
        <v>40</v>
      </c>
      <c r="D35" s="44" t="s">
        <v>41</v>
      </c>
      <c r="E35" s="42"/>
      <c r="F35" s="42"/>
      <c r="G35" s="42"/>
      <c r="H35" s="42"/>
      <c r="I35" s="42"/>
      <c r="J35" s="42"/>
      <c r="K35" s="42"/>
      <c r="L35" s="42"/>
    </row>
    <row r="36" spans="2:12" x14ac:dyDescent="0.25">
      <c r="B36" s="55"/>
      <c r="C36" s="45"/>
      <c r="D36" s="47" t="s">
        <v>42</v>
      </c>
      <c r="E36" s="45"/>
      <c r="F36" s="45"/>
      <c r="G36" s="45"/>
      <c r="H36" s="45"/>
      <c r="I36" s="45"/>
      <c r="J36" s="45"/>
      <c r="K36" s="45"/>
      <c r="L36" s="45"/>
    </row>
    <row r="37" spans="2:12" x14ac:dyDescent="0.25">
      <c r="B37" s="55"/>
      <c r="C37" s="45"/>
      <c r="D37" s="44" t="s">
        <v>43</v>
      </c>
      <c r="E37" s="45"/>
      <c r="F37" s="45"/>
      <c r="G37" s="45"/>
      <c r="H37" s="45"/>
      <c r="I37" s="45"/>
      <c r="J37" s="45"/>
      <c r="K37" s="45"/>
      <c r="L37" s="45"/>
    </row>
    <row r="38" spans="2:12" x14ac:dyDescent="0.25">
      <c r="B38" s="55"/>
      <c r="C38" s="45"/>
      <c r="D38" s="47" t="s">
        <v>44</v>
      </c>
      <c r="E38" s="45"/>
      <c r="F38" s="45"/>
      <c r="G38" s="45"/>
      <c r="H38" s="45"/>
      <c r="I38" s="45"/>
      <c r="J38" s="45"/>
      <c r="K38" s="45"/>
      <c r="L38" s="45"/>
    </row>
    <row r="39" spans="2:12" x14ac:dyDescent="0.25">
      <c r="B39" s="55"/>
      <c r="C39" s="45"/>
      <c r="D39" s="44" t="s">
        <v>45</v>
      </c>
      <c r="E39" s="45"/>
      <c r="F39" s="45"/>
      <c r="G39" s="45"/>
      <c r="H39" s="45"/>
      <c r="I39" s="45"/>
      <c r="J39" s="45"/>
      <c r="K39" s="45"/>
      <c r="L39" s="45"/>
    </row>
    <row r="40" spans="2:12" x14ac:dyDescent="0.25">
      <c r="B40" s="56"/>
      <c r="C40" s="48"/>
      <c r="D40" s="50" t="s">
        <v>46</v>
      </c>
      <c r="E40" s="48"/>
      <c r="F40" s="48"/>
      <c r="G40" s="48"/>
      <c r="H40" s="48"/>
      <c r="I40" s="48"/>
      <c r="J40" s="48"/>
      <c r="K40" s="48"/>
      <c r="L40" s="48"/>
    </row>
    <row r="41" spans="2:12" x14ac:dyDescent="0.25">
      <c r="B41" s="57" t="s">
        <v>0</v>
      </c>
      <c r="C41" s="57" t="s">
        <v>1</v>
      </c>
      <c r="D41" s="57" t="s">
        <v>2</v>
      </c>
      <c r="E41" s="57"/>
      <c r="F41" s="57"/>
      <c r="G41" s="57"/>
      <c r="H41" s="57"/>
      <c r="I41" s="57"/>
      <c r="J41" s="57"/>
      <c r="K41" s="57"/>
      <c r="L41" s="57"/>
    </row>
    <row r="42" spans="2:12" ht="15.75" customHeight="1" x14ac:dyDescent="0.25">
      <c r="B42" s="51"/>
      <c r="C42" s="52"/>
      <c r="D42" s="52" t="s">
        <v>49</v>
      </c>
      <c r="E42" s="52"/>
      <c r="F42" s="52"/>
      <c r="G42" s="52"/>
      <c r="H42" s="52"/>
      <c r="I42" s="52"/>
      <c r="J42" s="52"/>
      <c r="K42" s="52"/>
      <c r="L42" s="53"/>
    </row>
    <row r="43" spans="2:12" ht="15" customHeight="1" x14ac:dyDescent="0.25">
      <c r="B43" s="54"/>
      <c r="C43" s="42" t="s">
        <v>40</v>
      </c>
      <c r="D43" s="44" t="s">
        <v>41</v>
      </c>
      <c r="E43" s="42"/>
      <c r="F43" s="42"/>
      <c r="G43" s="42"/>
      <c r="H43" s="42"/>
      <c r="I43" s="42"/>
      <c r="J43" s="42"/>
      <c r="K43" s="42"/>
      <c r="L43" s="42"/>
    </row>
    <row r="44" spans="2:12" x14ac:dyDescent="0.25">
      <c r="B44" s="55"/>
      <c r="C44" s="45"/>
      <c r="D44" s="47" t="s">
        <v>42</v>
      </c>
      <c r="E44" s="45"/>
      <c r="F44" s="45"/>
      <c r="G44" s="45"/>
      <c r="H44" s="45"/>
      <c r="I44" s="45"/>
      <c r="J44" s="45"/>
      <c r="K44" s="45"/>
      <c r="L44" s="45"/>
    </row>
    <row r="45" spans="2:12" x14ac:dyDescent="0.25">
      <c r="B45" s="55"/>
      <c r="C45" s="45"/>
      <c r="D45" s="44" t="s">
        <v>43</v>
      </c>
      <c r="E45" s="45"/>
      <c r="F45" s="45"/>
      <c r="G45" s="45"/>
      <c r="H45" s="45"/>
      <c r="I45" s="45"/>
      <c r="J45" s="45"/>
      <c r="K45" s="45"/>
      <c r="L45" s="45"/>
    </row>
    <row r="46" spans="2:12" x14ac:dyDescent="0.25">
      <c r="B46" s="55"/>
      <c r="C46" s="45"/>
      <c r="D46" s="47" t="s">
        <v>44</v>
      </c>
      <c r="E46" s="45"/>
      <c r="F46" s="45"/>
      <c r="G46" s="45"/>
      <c r="H46" s="45"/>
      <c r="I46" s="45"/>
      <c r="J46" s="45"/>
      <c r="K46" s="45"/>
      <c r="L46" s="45"/>
    </row>
    <row r="47" spans="2:12" x14ac:dyDescent="0.25">
      <c r="B47" s="55"/>
      <c r="C47" s="45"/>
      <c r="D47" s="44" t="s">
        <v>45</v>
      </c>
      <c r="E47" s="45"/>
      <c r="F47" s="45"/>
      <c r="G47" s="45"/>
      <c r="H47" s="45"/>
      <c r="I47" s="45"/>
      <c r="J47" s="45"/>
      <c r="K47" s="45"/>
      <c r="L47" s="45"/>
    </row>
    <row r="48" spans="2:12" x14ac:dyDescent="0.25">
      <c r="B48" s="56"/>
      <c r="C48" s="48"/>
      <c r="D48" s="50" t="s">
        <v>46</v>
      </c>
      <c r="E48" s="48"/>
      <c r="F48" s="48"/>
      <c r="G48" s="48"/>
      <c r="H48" s="48"/>
      <c r="I48" s="48"/>
      <c r="J48" s="48"/>
      <c r="K48" s="48"/>
      <c r="L48" s="48"/>
    </row>
    <row r="49" spans="2:14" x14ac:dyDescent="0.25">
      <c r="B49" s="57" t="s">
        <v>0</v>
      </c>
      <c r="C49" s="57" t="s">
        <v>1</v>
      </c>
      <c r="D49" s="57" t="s">
        <v>2</v>
      </c>
      <c r="E49" s="57"/>
      <c r="F49" s="57"/>
      <c r="G49" s="57"/>
      <c r="H49" s="57"/>
      <c r="I49" s="57"/>
      <c r="J49" s="57"/>
      <c r="K49" s="57"/>
      <c r="L49" s="57"/>
    </row>
    <row r="50" spans="2:14" x14ac:dyDescent="0.25">
      <c r="B50" s="39" t="s">
        <v>34</v>
      </c>
      <c r="C50" s="40"/>
      <c r="D50" s="40"/>
      <c r="E50" s="40"/>
      <c r="F50" s="40"/>
      <c r="G50" s="40"/>
      <c r="H50" s="40"/>
      <c r="I50" s="40"/>
      <c r="J50" s="40"/>
      <c r="K50" s="40"/>
      <c r="L50" s="41"/>
    </row>
    <row r="51" spans="2:14" ht="15" customHeight="1" x14ac:dyDescent="0.25">
      <c r="B51" s="42">
        <v>1041</v>
      </c>
      <c r="C51" s="43"/>
      <c r="D51" s="44" t="s">
        <v>35</v>
      </c>
      <c r="E51" s="42"/>
      <c r="F51" s="42"/>
      <c r="G51" s="42"/>
      <c r="H51" s="42"/>
      <c r="I51" s="42"/>
      <c r="J51" s="42"/>
      <c r="K51" s="42"/>
      <c r="L51" s="42"/>
    </row>
    <row r="52" spans="2:14" x14ac:dyDescent="0.25">
      <c r="B52" s="45"/>
      <c r="C52" s="46"/>
      <c r="D52" s="60" t="s">
        <v>66</v>
      </c>
      <c r="E52" s="45">
        <f>E60+E66+E72+E78+E84+E90+E96+E102+E108+E114+E120+E126+E132+E138+E144+E150+E156+E162+E168+E174+E180+E186+E192+E198</f>
        <v>1757392.7000000002</v>
      </c>
      <c r="F52" s="45">
        <f t="shared" ref="F52:L52" si="1">F60+F66+F72+F78+F84+F90+F96+F102+F108+F114+F120+F126+F132+F138+F144+F150+F156+F162+F168+F174+F180+F186+F192+F198</f>
        <v>2164415.7999999998</v>
      </c>
      <c r="G52" s="45">
        <f t="shared" si="1"/>
        <v>780137.6</v>
      </c>
      <c r="H52" s="45">
        <f t="shared" si="1"/>
        <v>1428895</v>
      </c>
      <c r="I52" s="45">
        <f t="shared" si="1"/>
        <v>1954039.9</v>
      </c>
      <c r="J52" s="252">
        <f>J60+J66+J72+J78+J84+J90+J96+J102+J108+J114+J120+J126+J132+J138+J144+J150+J156+J162+J168+J174+J180+J186+J192+J198</f>
        <v>2330294.7999999998</v>
      </c>
      <c r="K52" s="45">
        <f t="shared" si="1"/>
        <v>2315057.7000000002</v>
      </c>
      <c r="L52" s="45">
        <f t="shared" si="1"/>
        <v>2272291.9</v>
      </c>
    </row>
    <row r="53" spans="2:14" x14ac:dyDescent="0.25">
      <c r="B53" s="45"/>
      <c r="C53" s="46"/>
      <c r="D53" s="44" t="s">
        <v>36</v>
      </c>
      <c r="E53" s="45"/>
      <c r="F53" s="45"/>
      <c r="G53" s="45"/>
      <c r="H53" s="45"/>
      <c r="I53" s="45"/>
      <c r="J53" s="45"/>
      <c r="K53" s="45"/>
      <c r="L53" s="45"/>
      <c r="N53" s="300"/>
    </row>
    <row r="54" spans="2:14" ht="60" x14ac:dyDescent="0.25">
      <c r="B54" s="45"/>
      <c r="C54" s="46"/>
      <c r="D54" s="30" t="s">
        <v>67</v>
      </c>
      <c r="E54" s="45"/>
      <c r="F54" s="45"/>
      <c r="G54" s="45"/>
      <c r="H54" s="45"/>
      <c r="I54" s="45"/>
      <c r="J54" s="45"/>
      <c r="K54" s="45"/>
      <c r="L54" s="45"/>
    </row>
    <row r="55" spans="2:14" x14ac:dyDescent="0.25">
      <c r="B55" s="45"/>
      <c r="C55" s="46"/>
      <c r="D55" s="44" t="s">
        <v>37</v>
      </c>
      <c r="E55" s="45"/>
      <c r="F55" s="45"/>
      <c r="G55" s="45"/>
      <c r="H55" s="45"/>
      <c r="I55" s="45"/>
      <c r="J55" s="45"/>
      <c r="K55" s="45"/>
      <c r="L55" s="45"/>
    </row>
    <row r="56" spans="2:14" ht="56.25" customHeight="1" x14ac:dyDescent="0.25">
      <c r="B56" s="48"/>
      <c r="C56" s="49"/>
      <c r="D56" s="30" t="s">
        <v>68</v>
      </c>
      <c r="E56" s="48"/>
      <c r="F56" s="48"/>
      <c r="G56" s="48"/>
      <c r="H56" s="48"/>
      <c r="I56" s="48"/>
      <c r="J56" s="48"/>
      <c r="K56" s="48"/>
      <c r="L56" s="48"/>
    </row>
    <row r="57" spans="2:14" ht="15" customHeight="1" x14ac:dyDescent="0.25">
      <c r="B57" s="51" t="s">
        <v>38</v>
      </c>
      <c r="C57" s="52"/>
      <c r="D57" s="52"/>
      <c r="E57" s="52"/>
      <c r="F57" s="52"/>
      <c r="G57" s="52"/>
      <c r="H57" s="52"/>
      <c r="I57" s="52"/>
      <c r="J57" s="52"/>
      <c r="K57" s="52"/>
      <c r="L57" s="53"/>
    </row>
    <row r="58" spans="2:14" x14ac:dyDescent="0.25">
      <c r="B58" s="51"/>
      <c r="C58" s="52"/>
      <c r="D58" s="52" t="s">
        <v>39</v>
      </c>
      <c r="E58" s="52"/>
      <c r="F58" s="52"/>
      <c r="G58" s="52"/>
      <c r="H58" s="52"/>
      <c r="I58" s="52"/>
      <c r="J58" s="52"/>
      <c r="K58" s="52"/>
      <c r="L58" s="53"/>
    </row>
    <row r="59" spans="2:14" ht="15" customHeight="1" x14ac:dyDescent="0.25">
      <c r="B59" s="54"/>
      <c r="C59" s="42">
        <v>11001</v>
      </c>
      <c r="D59" s="44" t="s">
        <v>41</v>
      </c>
      <c r="E59" s="42"/>
      <c r="F59" s="42"/>
      <c r="G59" s="42"/>
      <c r="H59" s="42"/>
      <c r="I59" s="42"/>
      <c r="J59" s="42"/>
      <c r="K59" s="42"/>
      <c r="L59" s="42"/>
    </row>
    <row r="60" spans="2:14" ht="75" x14ac:dyDescent="0.25">
      <c r="B60" s="55"/>
      <c r="C60" s="45"/>
      <c r="D60" s="30" t="s">
        <v>69</v>
      </c>
      <c r="E60" s="45">
        <v>1132155.6000000001</v>
      </c>
      <c r="F60" s="45">
        <v>1367960.9</v>
      </c>
      <c r="G60" s="45">
        <v>423026.1</v>
      </c>
      <c r="H60" s="45">
        <v>915652.2</v>
      </c>
      <c r="I60" s="45">
        <v>1290546.7</v>
      </c>
      <c r="J60" s="45">
        <v>1367960.9</v>
      </c>
      <c r="K60" s="45">
        <v>1367960.9</v>
      </c>
      <c r="L60" s="294">
        <v>1367960.9</v>
      </c>
    </row>
    <row r="61" spans="2:14" x14ac:dyDescent="0.25">
      <c r="B61" s="55"/>
      <c r="C61" s="45"/>
      <c r="D61" s="44" t="s">
        <v>43</v>
      </c>
      <c r="E61" s="45"/>
      <c r="F61" s="45"/>
      <c r="G61" s="45"/>
      <c r="H61" s="45"/>
      <c r="I61" s="45"/>
      <c r="J61" s="45"/>
      <c r="K61" s="45"/>
      <c r="L61" s="45"/>
    </row>
    <row r="62" spans="2:14" ht="120" x14ac:dyDescent="0.25">
      <c r="B62" s="55"/>
      <c r="C62" s="45"/>
      <c r="D62" s="30" t="s">
        <v>70</v>
      </c>
      <c r="E62" s="45"/>
      <c r="F62" s="45"/>
      <c r="G62" s="45"/>
      <c r="H62" s="45"/>
      <c r="I62" s="45"/>
      <c r="J62" s="45"/>
      <c r="K62" s="45"/>
      <c r="L62" s="45"/>
    </row>
    <row r="63" spans="2:14" x14ac:dyDescent="0.25">
      <c r="B63" s="55"/>
      <c r="C63" s="45"/>
      <c r="D63" s="44" t="s">
        <v>45</v>
      </c>
      <c r="E63" s="45"/>
      <c r="F63" s="45"/>
      <c r="G63" s="45"/>
      <c r="H63" s="45"/>
      <c r="I63" s="45"/>
      <c r="J63" s="45"/>
      <c r="K63" s="45"/>
      <c r="L63" s="45"/>
    </row>
    <row r="64" spans="2:14" x14ac:dyDescent="0.25">
      <c r="B64" s="56"/>
      <c r="C64" s="48"/>
      <c r="D64" s="30" t="s">
        <v>65</v>
      </c>
      <c r="E64" s="48"/>
      <c r="F64" s="48"/>
      <c r="G64" s="48"/>
      <c r="H64" s="48"/>
      <c r="I64" s="48"/>
      <c r="J64" s="48"/>
      <c r="K64" s="48"/>
      <c r="L64" s="48"/>
    </row>
    <row r="65" spans="2:12" ht="15" customHeight="1" x14ac:dyDescent="0.25">
      <c r="B65" s="54"/>
      <c r="C65" s="42">
        <v>11002</v>
      </c>
      <c r="D65" s="44" t="s">
        <v>41</v>
      </c>
      <c r="E65" s="42"/>
      <c r="F65" s="42"/>
      <c r="G65" s="42"/>
      <c r="H65" s="42"/>
      <c r="I65" s="42"/>
      <c r="J65" s="42"/>
      <c r="K65" s="42"/>
      <c r="L65" s="42"/>
    </row>
    <row r="66" spans="2:12" ht="45" x14ac:dyDescent="0.25">
      <c r="B66" s="55"/>
      <c r="C66" s="45"/>
      <c r="D66" s="30" t="s">
        <v>71</v>
      </c>
      <c r="E66" s="45">
        <v>81840</v>
      </c>
      <c r="F66" s="45">
        <v>81840</v>
      </c>
      <c r="G66" s="213">
        <v>81840</v>
      </c>
      <c r="H66" s="213">
        <v>81840</v>
      </c>
      <c r="I66" s="213">
        <v>81840</v>
      </c>
      <c r="J66" s="45">
        <v>81840</v>
      </c>
      <c r="K66" s="294">
        <v>81840</v>
      </c>
      <c r="L66" s="294">
        <v>81840</v>
      </c>
    </row>
    <row r="67" spans="2:12" x14ac:dyDescent="0.25">
      <c r="B67" s="55"/>
      <c r="C67" s="45"/>
      <c r="D67" s="44" t="s">
        <v>43</v>
      </c>
      <c r="E67" s="45"/>
      <c r="F67" s="45"/>
      <c r="G67" s="45"/>
      <c r="H67" s="45"/>
      <c r="I67" s="45"/>
      <c r="J67" s="45"/>
      <c r="K67" s="45"/>
      <c r="L67" s="45"/>
    </row>
    <row r="68" spans="2:12" ht="45" x14ac:dyDescent="0.25">
      <c r="B68" s="55"/>
      <c r="C68" s="45"/>
      <c r="D68" s="30" t="s">
        <v>72</v>
      </c>
      <c r="E68" s="45"/>
      <c r="F68" s="45"/>
      <c r="G68" s="45"/>
      <c r="H68" s="45"/>
      <c r="I68" s="45"/>
      <c r="J68" s="45"/>
      <c r="K68" s="45"/>
      <c r="L68" s="45"/>
    </row>
    <row r="69" spans="2:12" x14ac:dyDescent="0.25">
      <c r="B69" s="55"/>
      <c r="C69" s="45"/>
      <c r="D69" s="44" t="s">
        <v>45</v>
      </c>
      <c r="E69" s="45"/>
      <c r="F69" s="45"/>
      <c r="G69" s="45"/>
      <c r="H69" s="45"/>
      <c r="I69" s="45"/>
      <c r="J69" s="45"/>
      <c r="K69" s="45"/>
      <c r="L69" s="45"/>
    </row>
    <row r="70" spans="2:12" x14ac:dyDescent="0.25">
      <c r="B70" s="56"/>
      <c r="C70" s="48"/>
      <c r="D70" s="30" t="s">
        <v>65</v>
      </c>
      <c r="E70" s="48"/>
      <c r="F70" s="48"/>
      <c r="G70" s="48"/>
      <c r="H70" s="48"/>
      <c r="I70" s="48"/>
      <c r="J70" s="48"/>
      <c r="K70" s="48"/>
      <c r="L70" s="48"/>
    </row>
    <row r="71" spans="2:12" ht="15" customHeight="1" x14ac:dyDescent="0.25">
      <c r="B71" s="54"/>
      <c r="C71" s="42">
        <v>11003</v>
      </c>
      <c r="D71" s="44" t="s">
        <v>41</v>
      </c>
      <c r="E71" s="42"/>
      <c r="F71" s="42"/>
      <c r="G71" s="42"/>
      <c r="H71" s="42"/>
      <c r="I71" s="42"/>
      <c r="J71" s="42"/>
      <c r="K71" s="42"/>
      <c r="L71" s="42"/>
    </row>
    <row r="72" spans="2:12" ht="30" x14ac:dyDescent="0.25">
      <c r="B72" s="55"/>
      <c r="C72" s="45"/>
      <c r="D72" s="30" t="s">
        <v>302</v>
      </c>
      <c r="E72" s="45">
        <v>5294.3</v>
      </c>
      <c r="F72" s="45">
        <v>9000</v>
      </c>
      <c r="G72" s="45">
        <v>2140</v>
      </c>
      <c r="H72" s="45">
        <v>7589</v>
      </c>
      <c r="I72" s="45">
        <v>8589</v>
      </c>
      <c r="J72" s="45">
        <v>9000</v>
      </c>
      <c r="K72" s="45">
        <v>9000</v>
      </c>
      <c r="L72" s="45">
        <v>9000</v>
      </c>
    </row>
    <row r="73" spans="2:12" x14ac:dyDescent="0.25">
      <c r="B73" s="55"/>
      <c r="C73" s="45"/>
      <c r="D73" s="44" t="s">
        <v>43</v>
      </c>
      <c r="E73" s="45"/>
      <c r="F73" s="45"/>
      <c r="G73" s="45"/>
      <c r="H73" s="45"/>
      <c r="I73" s="45"/>
      <c r="J73" s="45"/>
      <c r="K73" s="45"/>
      <c r="L73" s="45"/>
    </row>
    <row r="74" spans="2:12" ht="105" x14ac:dyDescent="0.25">
      <c r="B74" s="55"/>
      <c r="C74" s="45"/>
      <c r="D74" s="30" t="s">
        <v>73</v>
      </c>
      <c r="E74" s="45"/>
      <c r="F74" s="45"/>
      <c r="G74" s="45"/>
      <c r="H74" s="45"/>
      <c r="I74" s="45"/>
      <c r="J74" s="45"/>
      <c r="K74" s="45"/>
      <c r="L74" s="45"/>
    </row>
    <row r="75" spans="2:12" x14ac:dyDescent="0.25">
      <c r="B75" s="55"/>
      <c r="C75" s="45"/>
      <c r="D75" s="44" t="s">
        <v>45</v>
      </c>
      <c r="E75" s="45"/>
      <c r="F75" s="45"/>
      <c r="G75" s="45"/>
      <c r="H75" s="45"/>
      <c r="I75" s="45"/>
      <c r="J75" s="45"/>
      <c r="K75" s="45"/>
      <c r="L75" s="45"/>
    </row>
    <row r="76" spans="2:12" x14ac:dyDescent="0.25">
      <c r="B76" s="56"/>
      <c r="C76" s="48"/>
      <c r="D76" s="30" t="s">
        <v>65</v>
      </c>
      <c r="E76" s="48"/>
      <c r="F76" s="48"/>
      <c r="G76" s="48"/>
      <c r="H76" s="48"/>
      <c r="I76" s="48"/>
      <c r="J76" s="48"/>
      <c r="K76" s="48"/>
      <c r="L76" s="48"/>
    </row>
    <row r="77" spans="2:12" ht="15" customHeight="1" x14ac:dyDescent="0.25">
      <c r="B77" s="54"/>
      <c r="C77" s="42">
        <v>11004</v>
      </c>
      <c r="D77" s="44" t="s">
        <v>41</v>
      </c>
      <c r="E77" s="42"/>
      <c r="F77" s="42"/>
      <c r="G77" s="42"/>
      <c r="H77" s="42"/>
      <c r="I77" s="42"/>
      <c r="J77" s="42"/>
      <c r="K77" s="42"/>
      <c r="L77" s="42"/>
    </row>
    <row r="78" spans="2:12" ht="45" x14ac:dyDescent="0.25">
      <c r="B78" s="55"/>
      <c r="C78" s="45"/>
      <c r="D78" s="61" t="s">
        <v>74</v>
      </c>
      <c r="E78" s="45">
        <v>111168.1</v>
      </c>
      <c r="F78" s="45">
        <v>131023.5</v>
      </c>
      <c r="G78" s="45">
        <v>22274</v>
      </c>
      <c r="H78" s="45">
        <v>55029.9</v>
      </c>
      <c r="I78" s="45">
        <v>87785.7</v>
      </c>
      <c r="J78" s="45">
        <v>131023.5</v>
      </c>
      <c r="K78" s="45">
        <v>131023.5</v>
      </c>
      <c r="L78" s="45">
        <v>131023.5</v>
      </c>
    </row>
    <row r="79" spans="2:12" x14ac:dyDescent="0.25">
      <c r="B79" s="55"/>
      <c r="C79" s="45"/>
      <c r="D79" s="44" t="s">
        <v>43</v>
      </c>
      <c r="E79" s="45"/>
      <c r="F79" s="45"/>
      <c r="G79" s="45"/>
      <c r="H79" s="45"/>
      <c r="I79" s="45"/>
      <c r="J79" s="45"/>
      <c r="K79" s="45"/>
      <c r="L79" s="45"/>
    </row>
    <row r="80" spans="2:12" ht="105" x14ac:dyDescent="0.25">
      <c r="B80" s="55"/>
      <c r="C80" s="45"/>
      <c r="D80" s="62" t="s">
        <v>75</v>
      </c>
      <c r="E80" s="45"/>
      <c r="F80" s="45"/>
      <c r="G80" s="45"/>
      <c r="H80" s="45"/>
      <c r="I80" s="45"/>
      <c r="J80" s="45"/>
      <c r="K80" s="45"/>
      <c r="L80" s="45"/>
    </row>
    <row r="81" spans="2:12" x14ac:dyDescent="0.25">
      <c r="B81" s="55"/>
      <c r="C81" s="45"/>
      <c r="D81" s="44" t="s">
        <v>45</v>
      </c>
      <c r="E81" s="45"/>
      <c r="F81" s="45"/>
      <c r="G81" s="45"/>
      <c r="H81" s="45"/>
      <c r="I81" s="45"/>
      <c r="J81" s="45"/>
      <c r="K81" s="45"/>
      <c r="L81" s="45"/>
    </row>
    <row r="82" spans="2:12" x14ac:dyDescent="0.25">
      <c r="B82" s="56"/>
      <c r="C82" s="48"/>
      <c r="D82" s="30" t="s">
        <v>65</v>
      </c>
      <c r="E82" s="48"/>
      <c r="F82" s="48"/>
      <c r="G82" s="48"/>
      <c r="H82" s="48"/>
      <c r="I82" s="48"/>
      <c r="J82" s="48"/>
      <c r="K82" s="48"/>
      <c r="L82" s="48"/>
    </row>
    <row r="83" spans="2:12" ht="15" customHeight="1" x14ac:dyDescent="0.25">
      <c r="B83" s="54"/>
      <c r="C83" s="42">
        <v>11005</v>
      </c>
      <c r="D83" s="44" t="s">
        <v>41</v>
      </c>
      <c r="E83" s="42"/>
      <c r="F83" s="42"/>
      <c r="G83" s="42"/>
      <c r="H83" s="42"/>
      <c r="I83" s="42"/>
      <c r="J83" s="42"/>
      <c r="K83" s="42"/>
      <c r="L83" s="42"/>
    </row>
    <row r="84" spans="2:12" ht="30" x14ac:dyDescent="0.25">
      <c r="B84" s="55"/>
      <c r="C84" s="45"/>
      <c r="D84" s="30" t="s">
        <v>76</v>
      </c>
      <c r="E84" s="45">
        <v>13022.2</v>
      </c>
      <c r="F84" s="45">
        <v>13022.2</v>
      </c>
      <c r="G84" s="45">
        <v>3360</v>
      </c>
      <c r="H84" s="45">
        <v>8119.6</v>
      </c>
      <c r="I84" s="215">
        <v>13022.2</v>
      </c>
      <c r="J84" s="45">
        <v>13022.2</v>
      </c>
      <c r="K84" s="45">
        <v>13022.2</v>
      </c>
      <c r="L84" s="45">
        <v>13022.2</v>
      </c>
    </row>
    <row r="85" spans="2:12" x14ac:dyDescent="0.25">
      <c r="B85" s="55"/>
      <c r="C85" s="45"/>
      <c r="D85" s="44" t="s">
        <v>43</v>
      </c>
      <c r="E85" s="45"/>
      <c r="F85" s="45"/>
      <c r="G85" s="45"/>
      <c r="H85" s="45"/>
      <c r="I85" s="45"/>
      <c r="J85" s="45"/>
      <c r="K85" s="45"/>
      <c r="L85" s="45"/>
    </row>
    <row r="86" spans="2:12" ht="30" x14ac:dyDescent="0.25">
      <c r="B86" s="55"/>
      <c r="C86" s="45"/>
      <c r="D86" s="30" t="s">
        <v>77</v>
      </c>
      <c r="E86" s="45"/>
      <c r="F86" s="45"/>
      <c r="G86" s="45"/>
      <c r="H86" s="45"/>
      <c r="I86" s="45"/>
      <c r="J86" s="45"/>
      <c r="K86" s="45"/>
      <c r="L86" s="45"/>
    </row>
    <row r="87" spans="2:12" x14ac:dyDescent="0.25">
      <c r="B87" s="55"/>
      <c r="C87" s="45"/>
      <c r="D87" s="44" t="s">
        <v>45</v>
      </c>
      <c r="E87" s="45"/>
      <c r="F87" s="45"/>
      <c r="G87" s="45"/>
      <c r="H87" s="45"/>
      <c r="I87" s="45"/>
      <c r="J87" s="45"/>
      <c r="K87" s="45"/>
      <c r="L87" s="45"/>
    </row>
    <row r="88" spans="2:12" x14ac:dyDescent="0.25">
      <c r="B88" s="56"/>
      <c r="C88" s="48"/>
      <c r="D88" s="30" t="s">
        <v>65</v>
      </c>
      <c r="E88" s="48"/>
      <c r="F88" s="48"/>
      <c r="G88" s="48"/>
      <c r="H88" s="48"/>
      <c r="I88" s="48"/>
      <c r="J88" s="48"/>
      <c r="K88" s="48"/>
      <c r="L88" s="48"/>
    </row>
    <row r="89" spans="2:12" ht="15" customHeight="1" x14ac:dyDescent="0.25">
      <c r="B89" s="54"/>
      <c r="C89" s="42">
        <v>11006</v>
      </c>
      <c r="D89" s="44" t="s">
        <v>41</v>
      </c>
      <c r="E89" s="42"/>
      <c r="F89" s="42"/>
      <c r="G89" s="42"/>
      <c r="H89" s="42"/>
      <c r="I89" s="42"/>
      <c r="J89" s="42"/>
      <c r="K89" s="42"/>
      <c r="L89" s="42"/>
    </row>
    <row r="90" spans="2:12" x14ac:dyDescent="0.25">
      <c r="B90" s="55"/>
      <c r="C90" s="45"/>
      <c r="D90" s="58" t="s">
        <v>78</v>
      </c>
      <c r="E90" s="45">
        <v>5178.7</v>
      </c>
      <c r="F90" s="45">
        <v>5178.7</v>
      </c>
      <c r="G90" s="45">
        <v>0</v>
      </c>
      <c r="H90" s="82">
        <v>5178.7</v>
      </c>
      <c r="I90" s="82">
        <v>5178.7</v>
      </c>
      <c r="J90" s="82">
        <v>5178.7</v>
      </c>
      <c r="K90" s="82">
        <v>5178.7</v>
      </c>
      <c r="L90" s="82">
        <v>5178.7</v>
      </c>
    </row>
    <row r="91" spans="2:12" x14ac:dyDescent="0.25">
      <c r="B91" s="55"/>
      <c r="C91" s="45"/>
      <c r="D91" s="44" t="s">
        <v>43</v>
      </c>
      <c r="E91" s="45"/>
      <c r="F91" s="45"/>
      <c r="G91" s="45"/>
      <c r="H91" s="45"/>
      <c r="I91" s="45"/>
      <c r="J91" s="45"/>
      <c r="K91" s="45"/>
      <c r="L91" s="45"/>
    </row>
    <row r="92" spans="2:12" x14ac:dyDescent="0.25">
      <c r="B92" s="55"/>
      <c r="C92" s="45"/>
      <c r="D92" s="58" t="s">
        <v>79</v>
      </c>
      <c r="E92" s="45"/>
      <c r="F92" s="45"/>
      <c r="G92" s="45"/>
      <c r="H92" s="45"/>
      <c r="I92" s="45"/>
      <c r="J92" s="45"/>
      <c r="K92" s="45"/>
      <c r="L92" s="45"/>
    </row>
    <row r="93" spans="2:12" x14ac:dyDescent="0.25">
      <c r="B93" s="55"/>
      <c r="C93" s="45"/>
      <c r="D93" s="44" t="s">
        <v>45</v>
      </c>
      <c r="E93" s="45"/>
      <c r="F93" s="45"/>
      <c r="G93" s="45"/>
      <c r="H93" s="45"/>
      <c r="I93" s="45"/>
      <c r="J93" s="45"/>
      <c r="K93" s="45"/>
      <c r="L93" s="45"/>
    </row>
    <row r="94" spans="2:12" x14ac:dyDescent="0.25">
      <c r="B94" s="56"/>
      <c r="C94" s="48"/>
      <c r="D94" s="30" t="s">
        <v>65</v>
      </c>
      <c r="E94" s="48"/>
      <c r="F94" s="48"/>
      <c r="G94" s="48"/>
      <c r="H94" s="48"/>
      <c r="I94" s="48"/>
      <c r="J94" s="48"/>
      <c r="K94" s="48"/>
      <c r="L94" s="48"/>
    </row>
    <row r="95" spans="2:12" ht="15" customHeight="1" x14ac:dyDescent="0.25">
      <c r="B95" s="54"/>
      <c r="C95" s="42">
        <v>11007</v>
      </c>
      <c r="D95" s="44" t="s">
        <v>41</v>
      </c>
      <c r="E95" s="42"/>
      <c r="F95" s="42"/>
      <c r="G95" s="42"/>
      <c r="H95" s="42"/>
      <c r="I95" s="42"/>
      <c r="J95" s="42"/>
      <c r="K95" s="42"/>
      <c r="L95" s="42"/>
    </row>
    <row r="96" spans="2:12" ht="30" x14ac:dyDescent="0.25">
      <c r="B96" s="55"/>
      <c r="C96" s="45"/>
      <c r="D96" s="58" t="s">
        <v>80</v>
      </c>
      <c r="E96" s="45">
        <v>121207.9</v>
      </c>
      <c r="F96" s="45">
        <v>145449.60000000001</v>
      </c>
      <c r="G96" s="270">
        <v>36362.400000000001</v>
      </c>
      <c r="H96" s="270">
        <f>G96+36362.4</f>
        <v>72724.800000000003</v>
      </c>
      <c r="I96" s="270">
        <f>H96+36362.4</f>
        <v>109087.20000000001</v>
      </c>
      <c r="J96" s="270">
        <f>I96+36362.4</f>
        <v>145449.60000000001</v>
      </c>
      <c r="K96" s="256">
        <v>145449.60000000001</v>
      </c>
      <c r="L96" s="256">
        <v>145449.60000000001</v>
      </c>
    </row>
    <row r="97" spans="2:12" x14ac:dyDescent="0.25">
      <c r="B97" s="55"/>
      <c r="C97" s="45"/>
      <c r="D97" s="44" t="s">
        <v>43</v>
      </c>
      <c r="E97" s="45"/>
      <c r="F97" s="45"/>
      <c r="G97" s="45"/>
      <c r="H97" s="45"/>
      <c r="I97" s="45"/>
      <c r="J97" s="45"/>
      <c r="K97" s="45"/>
      <c r="L97" s="45"/>
    </row>
    <row r="98" spans="2:12" ht="90" x14ac:dyDescent="0.25">
      <c r="B98" s="55"/>
      <c r="C98" s="45"/>
      <c r="D98" s="63" t="s">
        <v>81</v>
      </c>
      <c r="E98" s="45"/>
      <c r="F98" s="45"/>
      <c r="G98" s="45"/>
      <c r="H98" s="45"/>
      <c r="I98" s="45"/>
      <c r="J98" s="45"/>
      <c r="K98" s="45"/>
      <c r="L98" s="45"/>
    </row>
    <row r="99" spans="2:12" x14ac:dyDescent="0.25">
      <c r="B99" s="55"/>
      <c r="C99" s="45"/>
      <c r="D99" s="44" t="s">
        <v>45</v>
      </c>
      <c r="E99" s="45"/>
      <c r="F99" s="45"/>
      <c r="G99" s="45"/>
      <c r="H99" s="45"/>
      <c r="I99" s="45"/>
      <c r="J99" s="45"/>
      <c r="K99" s="45"/>
      <c r="L99" s="45"/>
    </row>
    <row r="100" spans="2:12" x14ac:dyDescent="0.25">
      <c r="B100" s="56"/>
      <c r="C100" s="48"/>
      <c r="D100" s="30" t="s">
        <v>65</v>
      </c>
      <c r="E100" s="48"/>
      <c r="F100" s="48"/>
      <c r="G100" s="48"/>
      <c r="H100" s="48"/>
      <c r="I100" s="48"/>
      <c r="J100" s="48"/>
      <c r="K100" s="48"/>
      <c r="L100" s="48"/>
    </row>
    <row r="101" spans="2:12" ht="15" customHeight="1" x14ac:dyDescent="0.25">
      <c r="B101" s="54"/>
      <c r="C101" s="42">
        <v>11010</v>
      </c>
      <c r="D101" s="44" t="s">
        <v>41</v>
      </c>
      <c r="E101" s="42"/>
      <c r="F101" s="42"/>
      <c r="G101" s="42"/>
      <c r="H101" s="42"/>
      <c r="I101" s="42"/>
      <c r="J101" s="42"/>
      <c r="K101" s="42"/>
      <c r="L101" s="42"/>
    </row>
    <row r="102" spans="2:12" ht="60" x14ac:dyDescent="0.25">
      <c r="B102" s="55"/>
      <c r="C102" s="45"/>
      <c r="D102" s="30" t="s">
        <v>82</v>
      </c>
      <c r="E102" s="45">
        <v>0</v>
      </c>
      <c r="F102" s="45">
        <v>27869.3</v>
      </c>
      <c r="G102" s="213">
        <v>120889</v>
      </c>
      <c r="H102" s="296">
        <v>120889</v>
      </c>
      <c r="I102" s="296">
        <v>120889</v>
      </c>
      <c r="J102" s="296">
        <v>120889</v>
      </c>
      <c r="K102" s="45">
        <v>0</v>
      </c>
      <c r="L102" s="45">
        <v>0</v>
      </c>
    </row>
    <row r="103" spans="2:12" x14ac:dyDescent="0.25">
      <c r="B103" s="55"/>
      <c r="C103" s="45"/>
      <c r="D103" s="44" t="s">
        <v>43</v>
      </c>
      <c r="E103" s="45"/>
      <c r="F103" s="45"/>
      <c r="G103" s="45"/>
      <c r="H103" s="45"/>
      <c r="I103" s="45"/>
      <c r="J103" s="45"/>
      <c r="K103" s="45"/>
      <c r="L103" s="45"/>
    </row>
    <row r="104" spans="2:12" ht="60" x14ac:dyDescent="0.25">
      <c r="B104" s="55"/>
      <c r="C104" s="45"/>
      <c r="D104" s="30" t="s">
        <v>82</v>
      </c>
      <c r="E104" s="45"/>
      <c r="F104" s="45"/>
      <c r="G104" s="45"/>
      <c r="H104" s="45"/>
      <c r="I104" s="45"/>
      <c r="J104" s="45"/>
      <c r="K104" s="45"/>
      <c r="L104" s="45"/>
    </row>
    <row r="105" spans="2:12" x14ac:dyDescent="0.25">
      <c r="B105" s="55"/>
      <c r="C105" s="45"/>
      <c r="D105" s="44" t="s">
        <v>45</v>
      </c>
      <c r="E105" s="45"/>
      <c r="F105" s="45"/>
      <c r="G105" s="45"/>
      <c r="H105" s="45"/>
      <c r="I105" s="45"/>
      <c r="J105" s="45"/>
      <c r="K105" s="45"/>
      <c r="L105" s="45"/>
    </row>
    <row r="106" spans="2:12" x14ac:dyDescent="0.25">
      <c r="B106" s="56"/>
      <c r="C106" s="48"/>
      <c r="D106" s="30" t="s">
        <v>65</v>
      </c>
      <c r="E106" s="48"/>
      <c r="F106" s="48"/>
      <c r="G106" s="48"/>
      <c r="H106" s="48"/>
      <c r="I106" s="48"/>
      <c r="J106" s="48"/>
      <c r="K106" s="48"/>
      <c r="L106" s="48"/>
    </row>
    <row r="107" spans="2:12" ht="15" customHeight="1" x14ac:dyDescent="0.25">
      <c r="B107" s="54"/>
      <c r="C107" s="42">
        <v>11012</v>
      </c>
      <c r="D107" s="44" t="s">
        <v>41</v>
      </c>
      <c r="E107" s="42"/>
      <c r="F107" s="42"/>
      <c r="G107" s="42"/>
      <c r="H107" s="42"/>
      <c r="I107" s="42"/>
      <c r="J107" s="42"/>
      <c r="K107" s="42"/>
      <c r="L107" s="42"/>
    </row>
    <row r="108" spans="2:12" ht="45" x14ac:dyDescent="0.25">
      <c r="B108" s="55"/>
      <c r="C108" s="45"/>
      <c r="D108" s="30" t="s">
        <v>83</v>
      </c>
      <c r="E108" s="45">
        <v>0</v>
      </c>
      <c r="F108" s="45">
        <v>20009.3</v>
      </c>
      <c r="G108" s="213">
        <v>0</v>
      </c>
      <c r="H108" s="213">
        <v>0</v>
      </c>
      <c r="I108" s="213">
        <v>0</v>
      </c>
      <c r="J108" s="268">
        <v>0</v>
      </c>
      <c r="K108" s="45">
        <v>75379.100000000006</v>
      </c>
      <c r="L108" s="45">
        <v>0</v>
      </c>
    </row>
    <row r="109" spans="2:12" x14ac:dyDescent="0.25">
      <c r="B109" s="55"/>
      <c r="C109" s="45"/>
      <c r="D109" s="44" t="s">
        <v>43</v>
      </c>
      <c r="E109" s="45"/>
      <c r="F109" s="45"/>
      <c r="G109" s="45"/>
      <c r="H109" s="45"/>
      <c r="I109" s="45"/>
      <c r="J109" s="45"/>
      <c r="K109" s="45"/>
      <c r="L109" s="45"/>
    </row>
    <row r="110" spans="2:12" ht="45" x14ac:dyDescent="0.25">
      <c r="B110" s="55"/>
      <c r="C110" s="45"/>
      <c r="D110" s="30" t="s">
        <v>84</v>
      </c>
      <c r="E110" s="45"/>
      <c r="F110" s="45"/>
      <c r="G110" s="45"/>
      <c r="H110" s="45"/>
      <c r="I110" s="45"/>
      <c r="J110" s="45"/>
      <c r="K110" s="45"/>
      <c r="L110" s="45"/>
    </row>
    <row r="111" spans="2:12" x14ac:dyDescent="0.25">
      <c r="B111" s="55"/>
      <c r="C111" s="45"/>
      <c r="D111" s="44" t="s">
        <v>45</v>
      </c>
      <c r="E111" s="45"/>
      <c r="F111" s="45"/>
      <c r="G111" s="45"/>
      <c r="H111" s="45"/>
      <c r="I111" s="45"/>
      <c r="J111" s="45"/>
      <c r="K111" s="45"/>
      <c r="L111" s="45"/>
    </row>
    <row r="112" spans="2:12" x14ac:dyDescent="0.25">
      <c r="B112" s="56"/>
      <c r="C112" s="48"/>
      <c r="D112" s="30" t="s">
        <v>65</v>
      </c>
      <c r="E112" s="48"/>
      <c r="F112" s="48"/>
      <c r="G112" s="48"/>
      <c r="H112" s="48"/>
      <c r="I112" s="48"/>
      <c r="J112" s="48"/>
      <c r="K112" s="48"/>
      <c r="L112" s="48"/>
    </row>
    <row r="113" spans="2:15" ht="15" customHeight="1" x14ac:dyDescent="0.25">
      <c r="B113" s="54"/>
      <c r="C113" s="42">
        <v>11018</v>
      </c>
      <c r="D113" s="44" t="s">
        <v>41</v>
      </c>
      <c r="E113" s="42"/>
      <c r="F113" s="42"/>
      <c r="G113" s="42"/>
      <c r="H113" s="42"/>
      <c r="I113" s="42"/>
      <c r="J113" s="42"/>
      <c r="K113" s="42"/>
      <c r="L113" s="42"/>
    </row>
    <row r="114" spans="2:15" ht="60" x14ac:dyDescent="0.25">
      <c r="B114" s="55"/>
      <c r="C114" s="45"/>
      <c r="D114" s="30" t="s">
        <v>85</v>
      </c>
      <c r="E114" s="45">
        <v>0</v>
      </c>
      <c r="F114" s="45">
        <v>0</v>
      </c>
      <c r="G114" s="45">
        <v>0</v>
      </c>
      <c r="H114" s="45">
        <v>0</v>
      </c>
      <c r="I114" s="215">
        <v>6400.1</v>
      </c>
      <c r="J114" s="294">
        <v>6400.1</v>
      </c>
      <c r="K114" s="45">
        <v>0</v>
      </c>
      <c r="L114" s="45">
        <v>0</v>
      </c>
    </row>
    <row r="115" spans="2:15" x14ac:dyDescent="0.25">
      <c r="B115" s="55"/>
      <c r="C115" s="45"/>
      <c r="D115" s="44" t="s">
        <v>43</v>
      </c>
      <c r="E115" s="45"/>
      <c r="F115" s="45"/>
      <c r="G115" s="45"/>
      <c r="H115" s="45"/>
      <c r="I115" s="45"/>
      <c r="J115" s="45"/>
      <c r="K115" s="45"/>
      <c r="L115" s="45"/>
    </row>
    <row r="116" spans="2:15" ht="51.75" customHeight="1" x14ac:dyDescent="0.25">
      <c r="B116" s="55"/>
      <c r="C116" s="45"/>
      <c r="D116" s="30" t="s">
        <v>85</v>
      </c>
      <c r="E116" s="45"/>
      <c r="F116" s="45"/>
      <c r="G116" s="45"/>
      <c r="H116" s="45"/>
      <c r="I116" s="45"/>
      <c r="J116" s="45"/>
      <c r="K116" s="45"/>
      <c r="L116" s="45"/>
    </row>
    <row r="117" spans="2:15" x14ac:dyDescent="0.25">
      <c r="B117" s="55"/>
      <c r="C117" s="45"/>
      <c r="D117" s="44" t="s">
        <v>45</v>
      </c>
      <c r="E117" s="45"/>
      <c r="F117" s="45"/>
      <c r="G117" s="45"/>
      <c r="H117" s="45"/>
      <c r="I117" s="45"/>
      <c r="J117" s="45"/>
      <c r="K117" s="45"/>
      <c r="L117" s="45"/>
    </row>
    <row r="118" spans="2:15" x14ac:dyDescent="0.25">
      <c r="B118" s="56"/>
      <c r="C118" s="48"/>
      <c r="D118" s="30" t="s">
        <v>65</v>
      </c>
      <c r="E118" s="48"/>
      <c r="F118" s="48"/>
      <c r="G118" s="48"/>
      <c r="H118" s="48"/>
      <c r="I118" s="48"/>
      <c r="J118" s="48"/>
      <c r="K118" s="48"/>
      <c r="L118" s="48"/>
    </row>
    <row r="119" spans="2:15" ht="15" customHeight="1" x14ac:dyDescent="0.25">
      <c r="B119" s="54"/>
      <c r="C119" s="42">
        <v>11019</v>
      </c>
      <c r="D119" s="44" t="s">
        <v>41</v>
      </c>
      <c r="E119" s="42"/>
      <c r="F119" s="42"/>
      <c r="G119" s="42"/>
      <c r="H119" s="42"/>
      <c r="I119" s="42"/>
      <c r="J119" s="42"/>
      <c r="K119" s="42"/>
      <c r="L119" s="42"/>
    </row>
    <row r="120" spans="2:15" ht="45" customHeight="1" x14ac:dyDescent="0.25">
      <c r="B120" s="55"/>
      <c r="C120" s="45"/>
      <c r="D120" s="47" t="s">
        <v>86</v>
      </c>
      <c r="E120" s="45">
        <v>24340</v>
      </c>
      <c r="F120" s="45">
        <v>0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294">
        <v>24340</v>
      </c>
    </row>
    <row r="121" spans="2:15" x14ac:dyDescent="0.25">
      <c r="B121" s="55"/>
      <c r="C121" s="45"/>
      <c r="D121" s="44" t="s">
        <v>43</v>
      </c>
      <c r="E121" s="45"/>
      <c r="F121" s="45"/>
      <c r="G121" s="45"/>
      <c r="H121" s="45"/>
      <c r="I121" s="45"/>
      <c r="J121" s="45"/>
      <c r="K121" s="45"/>
      <c r="L121" s="45"/>
    </row>
    <row r="122" spans="2:15" ht="60" x14ac:dyDescent="0.25">
      <c r="B122" s="55"/>
      <c r="C122" s="45"/>
      <c r="D122" s="47" t="s">
        <v>86</v>
      </c>
      <c r="E122" s="45"/>
      <c r="F122" s="45"/>
      <c r="G122" s="45"/>
      <c r="H122" s="45"/>
      <c r="I122" s="45"/>
      <c r="J122" s="45"/>
      <c r="K122" s="45"/>
      <c r="L122" s="45"/>
      <c r="O122" s="219"/>
    </row>
    <row r="123" spans="2:15" x14ac:dyDescent="0.25">
      <c r="B123" s="55"/>
      <c r="C123" s="45"/>
      <c r="D123" s="44" t="s">
        <v>45</v>
      </c>
      <c r="E123" s="45"/>
      <c r="F123" s="45"/>
      <c r="G123" s="45"/>
      <c r="H123" s="45"/>
      <c r="I123" s="45"/>
      <c r="J123" s="45"/>
      <c r="K123" s="45"/>
      <c r="L123" s="45"/>
      <c r="O123" s="219"/>
    </row>
    <row r="124" spans="2:15" x14ac:dyDescent="0.25">
      <c r="B124" s="56"/>
      <c r="C124" s="48"/>
      <c r="D124" s="30" t="s">
        <v>65</v>
      </c>
      <c r="E124" s="48"/>
      <c r="F124" s="48"/>
      <c r="G124" s="48"/>
      <c r="H124" s="48"/>
      <c r="I124" s="48"/>
      <c r="J124" s="48"/>
      <c r="K124" s="48"/>
      <c r="L124" s="48"/>
      <c r="O124" s="219"/>
    </row>
    <row r="125" spans="2:15" ht="15" customHeight="1" x14ac:dyDescent="0.25">
      <c r="B125" s="54"/>
      <c r="C125" s="42">
        <v>11020</v>
      </c>
      <c r="D125" s="44" t="s">
        <v>41</v>
      </c>
      <c r="E125" s="42"/>
      <c r="F125" s="42"/>
      <c r="G125" s="42"/>
      <c r="H125" s="42"/>
      <c r="I125" s="42"/>
      <c r="J125" s="42"/>
      <c r="K125" s="42"/>
      <c r="L125" s="42"/>
      <c r="O125" s="219"/>
    </row>
    <row r="126" spans="2:15" ht="58.5" customHeight="1" x14ac:dyDescent="0.25">
      <c r="B126" s="55"/>
      <c r="C126" s="45"/>
      <c r="D126" s="47" t="s">
        <v>87</v>
      </c>
      <c r="E126" s="45">
        <v>6869</v>
      </c>
      <c r="F126" s="45">
        <v>0</v>
      </c>
      <c r="G126" s="45">
        <v>0</v>
      </c>
      <c r="H126" s="45">
        <v>0</v>
      </c>
      <c r="I126" s="45">
        <v>0</v>
      </c>
      <c r="J126" s="45">
        <v>0</v>
      </c>
      <c r="K126" s="45">
        <v>0</v>
      </c>
      <c r="L126" s="294">
        <v>6869</v>
      </c>
      <c r="O126" s="219"/>
    </row>
    <row r="127" spans="2:15" x14ac:dyDescent="0.25">
      <c r="B127" s="55"/>
      <c r="C127" s="45"/>
      <c r="D127" s="44" t="s">
        <v>43</v>
      </c>
      <c r="E127" s="45"/>
      <c r="F127" s="45"/>
      <c r="G127" s="45"/>
      <c r="H127" s="45"/>
      <c r="I127" s="45"/>
      <c r="J127" s="45"/>
      <c r="K127" s="45"/>
      <c r="L127" s="45"/>
      <c r="O127" s="219"/>
    </row>
    <row r="128" spans="2:15" ht="60" x14ac:dyDescent="0.25">
      <c r="B128" s="55"/>
      <c r="C128" s="45"/>
      <c r="D128" s="47" t="s">
        <v>87</v>
      </c>
      <c r="E128" s="45"/>
      <c r="F128" s="45"/>
      <c r="G128" s="45"/>
      <c r="H128" s="45"/>
      <c r="I128" s="45"/>
      <c r="J128" s="45"/>
      <c r="K128" s="45"/>
      <c r="L128" s="45"/>
      <c r="O128" s="219"/>
    </row>
    <row r="129" spans="2:12" x14ac:dyDescent="0.25">
      <c r="B129" s="55"/>
      <c r="C129" s="45"/>
      <c r="D129" s="44" t="s">
        <v>45</v>
      </c>
      <c r="E129" s="45"/>
      <c r="F129" s="45"/>
      <c r="G129" s="45"/>
      <c r="H129" s="45"/>
      <c r="I129" s="45"/>
      <c r="J129" s="45"/>
      <c r="K129" s="45"/>
      <c r="L129" s="45"/>
    </row>
    <row r="130" spans="2:12" x14ac:dyDescent="0.25">
      <c r="B130" s="56"/>
      <c r="C130" s="48"/>
      <c r="D130" s="30" t="s">
        <v>65</v>
      </c>
      <c r="E130" s="48"/>
      <c r="F130" s="48"/>
      <c r="G130" s="48"/>
      <c r="H130" s="48"/>
      <c r="I130" s="48"/>
      <c r="J130" s="48"/>
      <c r="K130" s="48"/>
      <c r="L130" s="48"/>
    </row>
    <row r="131" spans="2:12" ht="15" customHeight="1" x14ac:dyDescent="0.25">
      <c r="B131" s="54"/>
      <c r="C131" s="42">
        <v>11021</v>
      </c>
      <c r="D131" s="44" t="s">
        <v>41</v>
      </c>
      <c r="E131" s="42"/>
      <c r="F131" s="42"/>
      <c r="G131" s="42"/>
      <c r="H131" s="42"/>
      <c r="I131" s="42"/>
      <c r="J131" s="42"/>
      <c r="K131" s="42"/>
      <c r="L131" s="42"/>
    </row>
    <row r="132" spans="2:12" ht="69" customHeight="1" x14ac:dyDescent="0.25">
      <c r="B132" s="55"/>
      <c r="C132" s="45"/>
      <c r="D132" s="47" t="s">
        <v>88</v>
      </c>
      <c r="E132" s="45">
        <v>40081</v>
      </c>
      <c r="F132" s="45">
        <v>0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40081</v>
      </c>
    </row>
    <row r="133" spans="2:12" x14ac:dyDescent="0.25">
      <c r="B133" s="55"/>
      <c r="C133" s="45"/>
      <c r="D133" s="44" t="s">
        <v>43</v>
      </c>
      <c r="E133" s="45"/>
      <c r="F133" s="45"/>
      <c r="G133" s="45"/>
      <c r="H133" s="45"/>
      <c r="I133" s="45"/>
      <c r="J133" s="45"/>
      <c r="K133" s="45"/>
      <c r="L133" s="45"/>
    </row>
    <row r="134" spans="2:12" ht="60" x14ac:dyDescent="0.25">
      <c r="B134" s="55"/>
      <c r="C134" s="45"/>
      <c r="D134" s="47" t="s">
        <v>88</v>
      </c>
      <c r="E134" s="45"/>
      <c r="F134" s="45"/>
      <c r="G134" s="45"/>
      <c r="H134" s="45"/>
      <c r="I134" s="45"/>
      <c r="J134" s="45"/>
      <c r="K134" s="45"/>
      <c r="L134" s="45"/>
    </row>
    <row r="135" spans="2:12" x14ac:dyDescent="0.25">
      <c r="B135" s="55"/>
      <c r="C135" s="45"/>
      <c r="D135" s="44" t="s">
        <v>45</v>
      </c>
      <c r="E135" s="45"/>
      <c r="F135" s="45"/>
      <c r="G135" s="45"/>
      <c r="H135" s="45"/>
      <c r="I135" s="45"/>
      <c r="J135" s="45"/>
      <c r="K135" s="45"/>
      <c r="L135" s="45"/>
    </row>
    <row r="136" spans="2:12" x14ac:dyDescent="0.25">
      <c r="B136" s="56"/>
      <c r="C136" s="48"/>
      <c r="D136" s="30" t="s">
        <v>65</v>
      </c>
      <c r="E136" s="48"/>
      <c r="F136" s="48"/>
      <c r="G136" s="48"/>
      <c r="H136" s="48"/>
      <c r="I136" s="48"/>
      <c r="J136" s="48"/>
      <c r="K136" s="48"/>
      <c r="L136" s="48"/>
    </row>
    <row r="137" spans="2:12" ht="15" customHeight="1" x14ac:dyDescent="0.25">
      <c r="B137" s="54"/>
      <c r="C137" s="42">
        <v>11022</v>
      </c>
      <c r="D137" s="44" t="s">
        <v>41</v>
      </c>
      <c r="E137" s="42"/>
      <c r="F137" s="42"/>
      <c r="G137" s="42"/>
      <c r="H137" s="42"/>
      <c r="I137" s="42"/>
      <c r="J137" s="42"/>
      <c r="K137" s="42"/>
      <c r="L137" s="42"/>
    </row>
    <row r="138" spans="2:12" ht="55.5" customHeight="1" x14ac:dyDescent="0.25">
      <c r="B138" s="55"/>
      <c r="C138" s="45"/>
      <c r="D138" s="47" t="s">
        <v>89</v>
      </c>
      <c r="E138" s="45">
        <v>0</v>
      </c>
      <c r="F138" s="45">
        <v>0</v>
      </c>
      <c r="G138" s="213">
        <v>571.20000000000005</v>
      </c>
      <c r="H138" s="213">
        <v>571.20000000000005</v>
      </c>
      <c r="I138" s="213">
        <v>571.20000000000005</v>
      </c>
      <c r="J138" s="45">
        <v>571.20000000000005</v>
      </c>
      <c r="K138" s="45">
        <v>38676.699999999997</v>
      </c>
      <c r="L138" s="45">
        <v>0</v>
      </c>
    </row>
    <row r="139" spans="2:12" x14ac:dyDescent="0.25">
      <c r="B139" s="55"/>
      <c r="C139" s="45"/>
      <c r="D139" s="44" t="s">
        <v>43</v>
      </c>
      <c r="E139" s="45"/>
      <c r="F139" s="45"/>
      <c r="G139" s="45"/>
      <c r="H139" s="45"/>
      <c r="I139" s="45"/>
      <c r="J139" s="45"/>
      <c r="K139" s="45"/>
      <c r="L139" s="45"/>
    </row>
    <row r="140" spans="2:12" ht="60" x14ac:dyDescent="0.25">
      <c r="B140" s="55"/>
      <c r="C140" s="45"/>
      <c r="D140" s="47" t="s">
        <v>89</v>
      </c>
      <c r="E140" s="45"/>
      <c r="F140" s="45"/>
      <c r="G140" s="45"/>
      <c r="H140" s="45"/>
      <c r="I140" s="45"/>
      <c r="J140" s="45"/>
      <c r="K140" s="45"/>
      <c r="L140" s="45"/>
    </row>
    <row r="141" spans="2:12" x14ac:dyDescent="0.25">
      <c r="B141" s="55"/>
      <c r="C141" s="45"/>
      <c r="D141" s="44" t="s">
        <v>45</v>
      </c>
      <c r="E141" s="45"/>
      <c r="F141" s="45"/>
      <c r="G141" s="45"/>
      <c r="H141" s="45"/>
      <c r="I141" s="45"/>
      <c r="J141" s="45"/>
      <c r="K141" s="45"/>
      <c r="L141" s="45"/>
    </row>
    <row r="142" spans="2:12" x14ac:dyDescent="0.25">
      <c r="B142" s="56"/>
      <c r="C142" s="48"/>
      <c r="D142" s="30" t="s">
        <v>65</v>
      </c>
      <c r="E142" s="48"/>
      <c r="F142" s="48"/>
      <c r="G142" s="48"/>
      <c r="H142" s="48"/>
      <c r="I142" s="48"/>
      <c r="J142" s="48"/>
      <c r="K142" s="48"/>
      <c r="L142" s="48"/>
    </row>
    <row r="143" spans="2:12" ht="15" customHeight="1" outlineLevel="1" x14ac:dyDescent="0.25">
      <c r="B143" s="54"/>
      <c r="C143" s="42">
        <v>11023</v>
      </c>
      <c r="D143" s="44" t="s">
        <v>41</v>
      </c>
      <c r="E143" s="297"/>
      <c r="F143" s="297"/>
      <c r="G143" s="297"/>
      <c r="H143" s="297"/>
      <c r="I143" s="297"/>
      <c r="J143" s="297"/>
      <c r="K143" s="297"/>
      <c r="L143" s="297"/>
    </row>
    <row r="144" spans="2:12" outlineLevel="1" x14ac:dyDescent="0.25">
      <c r="B144" s="55"/>
      <c r="C144" s="45"/>
      <c r="D144" s="47" t="s">
        <v>90</v>
      </c>
      <c r="E144" s="298">
        <v>0</v>
      </c>
      <c r="F144" s="298">
        <v>0</v>
      </c>
      <c r="G144" s="298">
        <v>0</v>
      </c>
      <c r="H144" s="298">
        <v>2796.2</v>
      </c>
      <c r="I144" s="298">
        <v>2796.2</v>
      </c>
      <c r="J144" s="298">
        <v>2796.2</v>
      </c>
      <c r="K144" s="298">
        <v>0</v>
      </c>
      <c r="L144" s="298">
        <v>0</v>
      </c>
    </row>
    <row r="145" spans="2:12" outlineLevel="1" x14ac:dyDescent="0.25">
      <c r="B145" s="55"/>
      <c r="C145" s="45"/>
      <c r="D145" s="44" t="s">
        <v>43</v>
      </c>
      <c r="E145" s="298"/>
      <c r="F145" s="298"/>
      <c r="G145" s="298"/>
      <c r="H145" s="298"/>
      <c r="I145" s="298"/>
      <c r="J145" s="298"/>
      <c r="K145" s="298"/>
      <c r="L145" s="298"/>
    </row>
    <row r="146" spans="2:12" ht="45" outlineLevel="1" x14ac:dyDescent="0.25">
      <c r="B146" s="55"/>
      <c r="C146" s="45"/>
      <c r="D146" s="47" t="s">
        <v>285</v>
      </c>
      <c r="E146" s="298"/>
      <c r="F146" s="298"/>
      <c r="G146" s="298"/>
      <c r="H146" s="298"/>
      <c r="I146" s="298"/>
      <c r="J146" s="298"/>
      <c r="K146" s="298"/>
      <c r="L146" s="298"/>
    </row>
    <row r="147" spans="2:12" outlineLevel="1" x14ac:dyDescent="0.25">
      <c r="B147" s="55"/>
      <c r="C147" s="45"/>
      <c r="D147" s="44" t="s">
        <v>45</v>
      </c>
      <c r="E147" s="298"/>
      <c r="F147" s="298"/>
      <c r="G147" s="298"/>
      <c r="H147" s="298"/>
      <c r="I147" s="298"/>
      <c r="J147" s="298"/>
      <c r="K147" s="298"/>
      <c r="L147" s="298"/>
    </row>
    <row r="148" spans="2:12" outlineLevel="1" x14ac:dyDescent="0.25">
      <c r="B148" s="56"/>
      <c r="C148" s="48"/>
      <c r="D148" s="30" t="s">
        <v>65</v>
      </c>
      <c r="E148" s="299"/>
      <c r="F148" s="299"/>
      <c r="G148" s="299"/>
      <c r="H148" s="299"/>
      <c r="I148" s="299"/>
      <c r="J148" s="299"/>
      <c r="K148" s="299"/>
      <c r="L148" s="299"/>
    </row>
    <row r="149" spans="2:12" ht="15" customHeight="1" outlineLevel="1" x14ac:dyDescent="0.25">
      <c r="B149" s="54"/>
      <c r="C149" s="42">
        <v>11024</v>
      </c>
      <c r="D149" s="44" t="s">
        <v>41</v>
      </c>
      <c r="E149" s="297"/>
      <c r="F149" s="297"/>
      <c r="G149" s="297"/>
      <c r="H149" s="297"/>
      <c r="I149" s="297"/>
      <c r="J149" s="297"/>
      <c r="K149" s="297"/>
      <c r="L149" s="297"/>
    </row>
    <row r="150" spans="2:12" ht="30" outlineLevel="1" x14ac:dyDescent="0.25">
      <c r="B150" s="55"/>
      <c r="C150" s="45"/>
      <c r="D150" s="47" t="s">
        <v>91</v>
      </c>
      <c r="E150" s="298">
        <v>0</v>
      </c>
      <c r="F150" s="298">
        <v>0</v>
      </c>
      <c r="G150" s="298">
        <v>8383.6</v>
      </c>
      <c r="H150" s="298">
        <v>8383.6</v>
      </c>
      <c r="I150" s="298">
        <v>8383.6</v>
      </c>
      <c r="J150" s="298">
        <v>8383.6</v>
      </c>
      <c r="K150" s="298">
        <v>0</v>
      </c>
      <c r="L150" s="298">
        <v>0</v>
      </c>
    </row>
    <row r="151" spans="2:12" outlineLevel="1" x14ac:dyDescent="0.25">
      <c r="B151" s="55"/>
      <c r="C151" s="45"/>
      <c r="D151" s="44" t="s">
        <v>43</v>
      </c>
      <c r="E151" s="298"/>
      <c r="F151" s="298"/>
      <c r="G151" s="298"/>
      <c r="H151" s="298"/>
      <c r="I151" s="298"/>
      <c r="J151" s="298"/>
      <c r="K151" s="298"/>
      <c r="L151" s="298"/>
    </row>
    <row r="152" spans="2:12" ht="60" outlineLevel="1" x14ac:dyDescent="0.25">
      <c r="B152" s="55"/>
      <c r="C152" s="45"/>
      <c r="D152" s="47" t="s">
        <v>92</v>
      </c>
      <c r="E152" s="298"/>
      <c r="F152" s="298"/>
      <c r="G152" s="298"/>
      <c r="H152" s="298"/>
      <c r="I152" s="298"/>
      <c r="J152" s="298"/>
      <c r="K152" s="298"/>
      <c r="L152" s="298"/>
    </row>
    <row r="153" spans="2:12" outlineLevel="1" x14ac:dyDescent="0.25">
      <c r="B153" s="55"/>
      <c r="C153" s="45"/>
      <c r="D153" s="44" t="s">
        <v>45</v>
      </c>
      <c r="E153" s="298"/>
      <c r="F153" s="298"/>
      <c r="G153" s="298"/>
      <c r="H153" s="298"/>
      <c r="I153" s="298"/>
      <c r="J153" s="298"/>
      <c r="K153" s="298"/>
      <c r="L153" s="298"/>
    </row>
    <row r="154" spans="2:12" outlineLevel="1" x14ac:dyDescent="0.25">
      <c r="B154" s="56"/>
      <c r="C154" s="48"/>
      <c r="D154" s="30" t="s">
        <v>65</v>
      </c>
      <c r="E154" s="299"/>
      <c r="F154" s="299"/>
      <c r="G154" s="299"/>
      <c r="H154" s="299"/>
      <c r="I154" s="299"/>
      <c r="J154" s="299"/>
      <c r="K154" s="299"/>
      <c r="L154" s="299"/>
    </row>
    <row r="155" spans="2:12" ht="15" customHeight="1" outlineLevel="1" x14ac:dyDescent="0.25">
      <c r="B155" s="54"/>
      <c r="C155" s="42">
        <v>11025</v>
      </c>
      <c r="D155" s="44" t="s">
        <v>41</v>
      </c>
      <c r="E155" s="297"/>
      <c r="F155" s="297"/>
      <c r="G155" s="297"/>
      <c r="H155" s="297"/>
      <c r="I155" s="297"/>
      <c r="J155" s="297"/>
      <c r="K155" s="297"/>
      <c r="L155" s="297"/>
    </row>
    <row r="156" spans="2:12" ht="48" customHeight="1" outlineLevel="1" x14ac:dyDescent="0.25">
      <c r="B156" s="55"/>
      <c r="C156" s="45"/>
      <c r="D156" s="47" t="s">
        <v>301</v>
      </c>
      <c r="E156" s="298">
        <v>0</v>
      </c>
      <c r="F156" s="298">
        <v>0</v>
      </c>
      <c r="G156" s="298">
        <v>3252.8</v>
      </c>
      <c r="H156" s="298">
        <v>3252.8</v>
      </c>
      <c r="I156" s="298">
        <v>3252.8</v>
      </c>
      <c r="J156" s="298">
        <v>3252.8</v>
      </c>
      <c r="K156" s="298">
        <v>0</v>
      </c>
      <c r="L156" s="298">
        <v>0</v>
      </c>
    </row>
    <row r="157" spans="2:12" outlineLevel="1" x14ac:dyDescent="0.25">
      <c r="B157" s="55"/>
      <c r="C157" s="45"/>
      <c r="D157" s="44" t="s">
        <v>43</v>
      </c>
      <c r="E157" s="298"/>
      <c r="F157" s="298"/>
      <c r="G157" s="298"/>
      <c r="H157" s="298"/>
      <c r="I157" s="298"/>
      <c r="J157" s="298"/>
      <c r="K157" s="298"/>
      <c r="L157" s="298"/>
    </row>
    <row r="158" spans="2:12" ht="56.25" customHeight="1" outlineLevel="1" x14ac:dyDescent="0.25">
      <c r="B158" s="55"/>
      <c r="C158" s="45"/>
      <c r="D158" s="47" t="s">
        <v>301</v>
      </c>
      <c r="E158" s="298"/>
      <c r="F158" s="298"/>
      <c r="G158" s="298"/>
      <c r="H158" s="298"/>
      <c r="I158" s="298"/>
      <c r="J158" s="298"/>
      <c r="K158" s="298"/>
      <c r="L158" s="298"/>
    </row>
    <row r="159" spans="2:12" outlineLevel="1" x14ac:dyDescent="0.25">
      <c r="B159" s="55"/>
      <c r="C159" s="45"/>
      <c r="D159" s="44" t="s">
        <v>45</v>
      </c>
      <c r="E159" s="298"/>
      <c r="F159" s="298"/>
      <c r="G159" s="298"/>
      <c r="H159" s="298"/>
      <c r="I159" s="298"/>
      <c r="J159" s="298"/>
      <c r="K159" s="298"/>
      <c r="L159" s="298"/>
    </row>
    <row r="160" spans="2:12" outlineLevel="1" x14ac:dyDescent="0.25">
      <c r="B160" s="56"/>
      <c r="C160" s="48"/>
      <c r="D160" s="30" t="s">
        <v>65</v>
      </c>
      <c r="E160" s="299"/>
      <c r="F160" s="299"/>
      <c r="G160" s="299"/>
      <c r="H160" s="299"/>
      <c r="I160" s="299"/>
      <c r="J160" s="299"/>
      <c r="K160" s="299"/>
      <c r="L160" s="299"/>
    </row>
    <row r="161" spans="2:12" ht="15" hidden="1" customHeight="1" outlineLevel="1" x14ac:dyDescent="0.25">
      <c r="B161" s="54"/>
      <c r="C161" s="42">
        <v>11026</v>
      </c>
      <c r="D161" s="44" t="s">
        <v>41</v>
      </c>
      <c r="E161" s="42"/>
      <c r="F161" s="42"/>
      <c r="G161" s="42"/>
      <c r="H161" s="42"/>
      <c r="I161" s="42"/>
      <c r="J161" s="42"/>
      <c r="K161" s="42"/>
      <c r="L161" s="42"/>
    </row>
    <row r="162" spans="2:12" ht="38.25" hidden="1" customHeight="1" outlineLevel="1" x14ac:dyDescent="0.25">
      <c r="B162" s="55"/>
      <c r="C162" s="45"/>
      <c r="D162" s="47" t="s">
        <v>289</v>
      </c>
      <c r="E162" s="45">
        <v>0</v>
      </c>
      <c r="F162" s="45">
        <v>0</v>
      </c>
      <c r="G162" s="218"/>
      <c r="H162" s="218"/>
      <c r="I162" s="218"/>
      <c r="J162" s="218"/>
      <c r="K162" s="218"/>
      <c r="L162" s="218"/>
    </row>
    <row r="163" spans="2:12" hidden="1" outlineLevel="1" x14ac:dyDescent="0.25">
      <c r="B163" s="55"/>
      <c r="C163" s="45"/>
      <c r="D163" s="44" t="s">
        <v>43</v>
      </c>
      <c r="E163" s="45"/>
      <c r="F163" s="45"/>
      <c r="G163" s="45"/>
      <c r="H163" s="45"/>
      <c r="I163" s="45"/>
      <c r="J163" s="45"/>
      <c r="K163" s="45"/>
      <c r="L163" s="45"/>
    </row>
    <row r="164" spans="2:12" ht="46.5" hidden="1" customHeight="1" outlineLevel="1" x14ac:dyDescent="0.25">
      <c r="B164" s="55"/>
      <c r="C164" s="45"/>
      <c r="D164" s="47" t="s">
        <v>93</v>
      </c>
      <c r="E164" s="45"/>
      <c r="F164" s="45"/>
      <c r="G164" s="45"/>
      <c r="H164" s="45"/>
      <c r="I164" s="45"/>
      <c r="J164" s="45"/>
      <c r="K164" s="45"/>
      <c r="L164" s="45"/>
    </row>
    <row r="165" spans="2:12" hidden="1" outlineLevel="1" x14ac:dyDescent="0.25">
      <c r="B165" s="55"/>
      <c r="C165" s="45"/>
      <c r="D165" s="44" t="s">
        <v>45</v>
      </c>
      <c r="E165" s="45"/>
      <c r="F165" s="45"/>
      <c r="G165" s="45"/>
      <c r="H165" s="45"/>
      <c r="I165" s="45"/>
      <c r="J165" s="45"/>
      <c r="K165" s="45"/>
      <c r="L165" s="45"/>
    </row>
    <row r="166" spans="2:12" hidden="1" outlineLevel="1" x14ac:dyDescent="0.25">
      <c r="B166" s="56"/>
      <c r="C166" s="48"/>
      <c r="D166" s="30" t="s">
        <v>65</v>
      </c>
      <c r="E166" s="48"/>
      <c r="F166" s="48"/>
      <c r="G166" s="48"/>
      <c r="H166" s="48"/>
      <c r="I166" s="48"/>
      <c r="J166" s="48"/>
      <c r="K166" s="48"/>
      <c r="L166" s="48"/>
    </row>
    <row r="167" spans="2:12" ht="15" hidden="1" customHeight="1" outlineLevel="1" x14ac:dyDescent="0.25">
      <c r="B167" s="54"/>
      <c r="C167" s="42">
        <v>11027</v>
      </c>
      <c r="D167" s="44" t="s">
        <v>41</v>
      </c>
      <c r="E167" s="42"/>
      <c r="F167" s="42"/>
      <c r="G167" s="42"/>
      <c r="H167" s="42"/>
      <c r="I167" s="42"/>
      <c r="J167" s="42"/>
      <c r="K167" s="42"/>
      <c r="L167" s="42"/>
    </row>
    <row r="168" spans="2:12" ht="89.25" hidden="1" customHeight="1" outlineLevel="1" x14ac:dyDescent="0.25">
      <c r="B168" s="55"/>
      <c r="C168" s="45"/>
      <c r="D168" s="47" t="s">
        <v>95</v>
      </c>
      <c r="E168" s="45">
        <v>0</v>
      </c>
      <c r="F168" s="45">
        <v>0</v>
      </c>
      <c r="G168" s="45"/>
      <c r="H168" s="45"/>
      <c r="I168" s="213"/>
      <c r="J168" s="45"/>
      <c r="K168" s="45"/>
      <c r="L168" s="45"/>
    </row>
    <row r="169" spans="2:12" hidden="1" outlineLevel="1" x14ac:dyDescent="0.25">
      <c r="B169" s="55"/>
      <c r="C169" s="45"/>
      <c r="D169" s="44" t="s">
        <v>43</v>
      </c>
      <c r="E169" s="45"/>
      <c r="F169" s="45"/>
      <c r="G169" s="45"/>
      <c r="H169" s="45"/>
      <c r="I169" s="45"/>
      <c r="J169" s="45"/>
      <c r="K169" s="45"/>
      <c r="L169" s="45"/>
    </row>
    <row r="170" spans="2:12" ht="96.75" hidden="1" customHeight="1" outlineLevel="1" x14ac:dyDescent="0.25">
      <c r="B170" s="55"/>
      <c r="C170" s="45"/>
      <c r="D170" s="47" t="s">
        <v>94</v>
      </c>
      <c r="E170" s="45"/>
      <c r="F170" s="45"/>
      <c r="G170" s="45"/>
      <c r="H170" s="45"/>
      <c r="I170" s="45"/>
      <c r="J170" s="45"/>
      <c r="K170" s="45"/>
      <c r="L170" s="45"/>
    </row>
    <row r="171" spans="2:12" hidden="1" outlineLevel="1" x14ac:dyDescent="0.25">
      <c r="B171" s="55"/>
      <c r="C171" s="45"/>
      <c r="D171" s="44" t="s">
        <v>45</v>
      </c>
      <c r="E171" s="45"/>
      <c r="F171" s="45"/>
      <c r="G171" s="45"/>
      <c r="H171" s="45"/>
      <c r="I171" s="45"/>
      <c r="J171" s="45"/>
      <c r="K171" s="45"/>
      <c r="L171" s="45"/>
    </row>
    <row r="172" spans="2:12" hidden="1" outlineLevel="1" x14ac:dyDescent="0.25">
      <c r="B172" s="56"/>
      <c r="C172" s="48"/>
      <c r="D172" s="30" t="s">
        <v>65</v>
      </c>
      <c r="E172" s="48"/>
      <c r="F172" s="48"/>
      <c r="G172" s="48"/>
      <c r="H172" s="48"/>
      <c r="I172" s="48"/>
      <c r="J172" s="48"/>
      <c r="K172" s="48"/>
      <c r="L172" s="48"/>
    </row>
    <row r="173" spans="2:12" ht="15" customHeight="1" collapsed="1" x14ac:dyDescent="0.25">
      <c r="B173" s="54"/>
      <c r="C173" s="42">
        <v>12001</v>
      </c>
      <c r="D173" s="44" t="s">
        <v>41</v>
      </c>
      <c r="E173" s="42"/>
      <c r="F173" s="42"/>
      <c r="G173" s="42"/>
      <c r="H173" s="42"/>
      <c r="I173" s="42"/>
      <c r="J173" s="42"/>
      <c r="K173" s="42"/>
      <c r="L173" s="42"/>
    </row>
    <row r="174" spans="2:12" ht="51" customHeight="1" x14ac:dyDescent="0.25">
      <c r="B174" s="55"/>
      <c r="C174" s="45"/>
      <c r="D174" s="30" t="s">
        <v>97</v>
      </c>
      <c r="E174" s="45">
        <v>5000</v>
      </c>
      <c r="F174" s="45">
        <v>150000</v>
      </c>
      <c r="G174" s="45">
        <v>0</v>
      </c>
      <c r="H174" s="45">
        <v>0</v>
      </c>
      <c r="I174" s="45">
        <v>0</v>
      </c>
      <c r="J174" s="45">
        <v>150000</v>
      </c>
      <c r="K174" s="45">
        <v>150000</v>
      </c>
      <c r="L174" s="45">
        <v>150000</v>
      </c>
    </row>
    <row r="175" spans="2:12" x14ac:dyDescent="0.25">
      <c r="B175" s="55"/>
      <c r="C175" s="45"/>
      <c r="D175" s="44" t="s">
        <v>43</v>
      </c>
      <c r="E175" s="45"/>
      <c r="F175" s="45"/>
      <c r="G175" s="45"/>
      <c r="H175" s="45"/>
      <c r="I175" s="45"/>
      <c r="J175" s="45"/>
      <c r="K175" s="45"/>
      <c r="L175" s="45"/>
    </row>
    <row r="176" spans="2:12" ht="52.5" customHeight="1" x14ac:dyDescent="0.25">
      <c r="B176" s="55"/>
      <c r="C176" s="45"/>
      <c r="D176" s="30" t="s">
        <v>97</v>
      </c>
      <c r="E176" s="45"/>
      <c r="F176" s="45"/>
      <c r="G176" s="45"/>
      <c r="H176" s="45"/>
      <c r="I176" s="45"/>
      <c r="J176" s="45"/>
      <c r="K176" s="45"/>
      <c r="L176" s="45"/>
    </row>
    <row r="177" spans="2:12" x14ac:dyDescent="0.25">
      <c r="B177" s="55"/>
      <c r="C177" s="45"/>
      <c r="D177" s="44" t="s">
        <v>45</v>
      </c>
      <c r="E177" s="45"/>
      <c r="F177" s="45"/>
      <c r="G177" s="45"/>
      <c r="H177" s="45"/>
      <c r="I177" s="45"/>
      <c r="J177" s="45"/>
      <c r="K177" s="45"/>
      <c r="L177" s="45"/>
    </row>
    <row r="178" spans="2:12" x14ac:dyDescent="0.25">
      <c r="B178" s="56"/>
      <c r="C178" s="48"/>
      <c r="D178" s="30" t="s">
        <v>96</v>
      </c>
      <c r="E178" s="48"/>
      <c r="F178" s="48"/>
      <c r="G178" s="48"/>
      <c r="H178" s="48"/>
      <c r="I178" s="48"/>
      <c r="J178" s="48"/>
      <c r="K178" s="48"/>
      <c r="L178" s="48"/>
    </row>
    <row r="179" spans="2:12" ht="15" customHeight="1" x14ac:dyDescent="0.25">
      <c r="B179" s="54"/>
      <c r="C179" s="42">
        <v>12002</v>
      </c>
      <c r="D179" s="44" t="s">
        <v>41</v>
      </c>
      <c r="E179" s="42"/>
      <c r="F179" s="42"/>
      <c r="G179" s="42"/>
      <c r="H179" s="42"/>
      <c r="I179" s="42"/>
      <c r="J179" s="42"/>
      <c r="K179" s="42"/>
      <c r="L179" s="42"/>
    </row>
    <row r="180" spans="2:12" ht="93.75" customHeight="1" x14ac:dyDescent="0.25">
      <c r="B180" s="55"/>
      <c r="C180" s="45"/>
      <c r="D180" s="302" t="s">
        <v>306</v>
      </c>
      <c r="E180" s="45">
        <v>46283</v>
      </c>
      <c r="F180" s="45">
        <v>47898</v>
      </c>
      <c r="G180" s="45">
        <f>J180/4</f>
        <v>29579.5</v>
      </c>
      <c r="H180" s="84">
        <f>G180*2</f>
        <v>59159</v>
      </c>
      <c r="I180" s="45">
        <f>G180*3</f>
        <v>88738.5</v>
      </c>
      <c r="J180" s="296">
        <v>118318</v>
      </c>
      <c r="K180" s="298">
        <v>118318</v>
      </c>
      <c r="L180" s="298">
        <v>118318</v>
      </c>
    </row>
    <row r="181" spans="2:12" x14ac:dyDescent="0.25">
      <c r="B181" s="55"/>
      <c r="C181" s="45"/>
      <c r="D181" s="44" t="s">
        <v>43</v>
      </c>
      <c r="E181" s="45"/>
      <c r="F181" s="45"/>
      <c r="G181" s="45"/>
      <c r="H181" s="45"/>
      <c r="I181" s="45"/>
      <c r="J181" s="45"/>
      <c r="K181" s="45"/>
      <c r="L181" s="45"/>
    </row>
    <row r="182" spans="2:12" ht="54" customHeight="1" x14ac:dyDescent="0.25">
      <c r="B182" s="55"/>
      <c r="C182" s="45"/>
      <c r="D182" s="30" t="s">
        <v>305</v>
      </c>
      <c r="E182" s="45"/>
      <c r="F182" s="45"/>
      <c r="G182" s="45"/>
      <c r="H182" s="45"/>
      <c r="I182" s="45"/>
      <c r="J182" s="45"/>
      <c r="K182" s="45"/>
      <c r="L182" s="45"/>
    </row>
    <row r="183" spans="2:12" x14ac:dyDescent="0.25">
      <c r="B183" s="55"/>
      <c r="C183" s="45"/>
      <c r="D183" s="44" t="s">
        <v>45</v>
      </c>
      <c r="E183" s="45"/>
      <c r="F183" s="45"/>
      <c r="G183" s="45"/>
      <c r="H183" s="45"/>
      <c r="I183" s="45"/>
      <c r="J183" s="45"/>
      <c r="K183" s="45"/>
      <c r="L183" s="45"/>
    </row>
    <row r="184" spans="2:12" x14ac:dyDescent="0.25">
      <c r="B184" s="56"/>
      <c r="C184" s="48"/>
      <c r="D184" s="30" t="s">
        <v>96</v>
      </c>
      <c r="E184" s="48"/>
      <c r="F184" s="48"/>
      <c r="G184" s="48"/>
      <c r="H184" s="48"/>
      <c r="I184" s="48"/>
      <c r="J184" s="48"/>
      <c r="K184" s="48"/>
      <c r="L184" s="48"/>
    </row>
    <row r="185" spans="2:12" ht="15" customHeight="1" x14ac:dyDescent="0.25">
      <c r="B185" s="54"/>
      <c r="C185" s="42">
        <v>12003</v>
      </c>
      <c r="D185" s="44" t="s">
        <v>41</v>
      </c>
      <c r="E185" s="42"/>
      <c r="F185" s="42"/>
      <c r="G185" s="42"/>
      <c r="H185" s="42"/>
      <c r="I185" s="42"/>
      <c r="J185" s="42"/>
      <c r="K185" s="42"/>
      <c r="L185" s="42"/>
    </row>
    <row r="186" spans="2:12" ht="89.25" customHeight="1" x14ac:dyDescent="0.25">
      <c r="B186" s="55"/>
      <c r="C186" s="45"/>
      <c r="D186" s="30" t="s">
        <v>98</v>
      </c>
      <c r="E186" s="45">
        <v>157000</v>
      </c>
      <c r="F186" s="45">
        <v>157000</v>
      </c>
      <c r="G186" s="45">
        <f>J186/4</f>
        <v>39250</v>
      </c>
      <c r="H186" s="45">
        <f>G186*2</f>
        <v>78500</v>
      </c>
      <c r="I186" s="45">
        <f>G186*3</f>
        <v>117750</v>
      </c>
      <c r="J186" s="296">
        <v>157000</v>
      </c>
      <c r="K186" s="45">
        <v>170000</v>
      </c>
      <c r="L186" s="45">
        <v>170000</v>
      </c>
    </row>
    <row r="187" spans="2:12" x14ac:dyDescent="0.25">
      <c r="B187" s="55"/>
      <c r="C187" s="45"/>
      <c r="D187" s="44" t="s">
        <v>43</v>
      </c>
      <c r="E187" s="45"/>
      <c r="F187" s="45"/>
      <c r="G187" s="45"/>
      <c r="H187" s="45"/>
      <c r="I187" s="45"/>
      <c r="J187" s="45"/>
      <c r="K187" s="45"/>
      <c r="L187" s="45"/>
    </row>
    <row r="188" spans="2:12" ht="96.75" customHeight="1" x14ac:dyDescent="0.25">
      <c r="B188" s="55"/>
      <c r="C188" s="45"/>
      <c r="D188" s="30" t="s">
        <v>98</v>
      </c>
      <c r="E188" s="45"/>
      <c r="F188" s="45"/>
      <c r="G188" s="45"/>
      <c r="H188" s="45"/>
      <c r="I188" s="45"/>
      <c r="J188" s="45"/>
      <c r="K188" s="45"/>
      <c r="L188" s="45"/>
    </row>
    <row r="189" spans="2:12" x14ac:dyDescent="0.25">
      <c r="B189" s="55"/>
      <c r="C189" s="45"/>
      <c r="D189" s="44" t="s">
        <v>45</v>
      </c>
      <c r="E189" s="45"/>
      <c r="F189" s="45"/>
      <c r="G189" s="45"/>
      <c r="H189" s="45"/>
      <c r="I189" s="45"/>
      <c r="J189" s="45"/>
      <c r="K189" s="45"/>
      <c r="L189" s="45"/>
    </row>
    <row r="190" spans="2:12" x14ac:dyDescent="0.25">
      <c r="B190" s="56"/>
      <c r="C190" s="48"/>
      <c r="D190" s="30" t="s">
        <v>96</v>
      </c>
      <c r="E190" s="48"/>
      <c r="F190" s="48"/>
      <c r="G190" s="48"/>
      <c r="H190" s="48"/>
      <c r="I190" s="48"/>
      <c r="J190" s="48"/>
      <c r="K190" s="48"/>
      <c r="L190" s="48"/>
    </row>
    <row r="191" spans="2:12" ht="15" customHeight="1" x14ac:dyDescent="0.25">
      <c r="B191" s="54"/>
      <c r="C191" s="42">
        <v>12004</v>
      </c>
      <c r="D191" s="44" t="s">
        <v>41</v>
      </c>
      <c r="E191" s="42"/>
      <c r="F191" s="42"/>
      <c r="G191" s="42"/>
      <c r="H191" s="42"/>
      <c r="I191" s="42"/>
      <c r="J191" s="42"/>
      <c r="K191" s="42"/>
      <c r="L191" s="42"/>
    </row>
    <row r="192" spans="2:12" ht="36.75" customHeight="1" x14ac:dyDescent="0.25">
      <c r="B192" s="55"/>
      <c r="C192" s="45"/>
      <c r="D192" s="30" t="s">
        <v>99</v>
      </c>
      <c r="E192" s="45">
        <v>4228.6000000000004</v>
      </c>
      <c r="F192" s="45">
        <v>4440</v>
      </c>
      <c r="G192" s="213">
        <v>5192</v>
      </c>
      <c r="H192" s="298">
        <v>5192</v>
      </c>
      <c r="I192" s="298">
        <v>5192</v>
      </c>
      <c r="J192" s="298">
        <v>5192</v>
      </c>
      <c r="K192" s="298">
        <v>5192</v>
      </c>
      <c r="L192" s="298">
        <v>5192</v>
      </c>
    </row>
    <row r="193" spans="2:12" x14ac:dyDescent="0.25">
      <c r="B193" s="55"/>
      <c r="C193" s="45"/>
      <c r="D193" s="44" t="s">
        <v>43</v>
      </c>
      <c r="E193" s="45"/>
      <c r="F193" s="45"/>
      <c r="G193" s="45"/>
      <c r="H193" s="45"/>
      <c r="I193" s="45"/>
      <c r="J193" s="45"/>
      <c r="K193" s="45"/>
      <c r="L193" s="45"/>
    </row>
    <row r="194" spans="2:12" ht="52.5" customHeight="1" x14ac:dyDescent="0.25">
      <c r="B194" s="55"/>
      <c r="C194" s="45"/>
      <c r="D194" s="30" t="s">
        <v>100</v>
      </c>
      <c r="E194" s="45"/>
      <c r="F194" s="45"/>
      <c r="G194" s="45"/>
      <c r="H194" s="45"/>
      <c r="I194" s="45"/>
      <c r="J194" s="45"/>
      <c r="K194" s="45"/>
      <c r="L194" s="45"/>
    </row>
    <row r="195" spans="2:12" x14ac:dyDescent="0.25">
      <c r="B195" s="55"/>
      <c r="C195" s="45"/>
      <c r="D195" s="44" t="s">
        <v>45</v>
      </c>
      <c r="E195" s="45"/>
      <c r="F195" s="45"/>
      <c r="G195" s="45"/>
      <c r="H195" s="45"/>
      <c r="I195" s="45"/>
      <c r="J195" s="45"/>
      <c r="K195" s="45"/>
      <c r="L195" s="45"/>
    </row>
    <row r="196" spans="2:12" x14ac:dyDescent="0.25">
      <c r="B196" s="56"/>
      <c r="C196" s="48"/>
      <c r="D196" s="30" t="s">
        <v>96</v>
      </c>
      <c r="E196" s="48"/>
      <c r="F196" s="48"/>
      <c r="G196" s="48"/>
      <c r="H196" s="48"/>
      <c r="I196" s="48"/>
      <c r="J196" s="48"/>
      <c r="K196" s="48"/>
      <c r="L196" s="48"/>
    </row>
    <row r="197" spans="2:12" ht="15" customHeight="1" x14ac:dyDescent="0.25">
      <c r="B197" s="54"/>
      <c r="C197" s="42">
        <v>12005</v>
      </c>
      <c r="D197" s="44" t="s">
        <v>41</v>
      </c>
      <c r="E197" s="42"/>
      <c r="F197" s="42"/>
      <c r="G197" s="42"/>
      <c r="H197" s="42"/>
      <c r="I197" s="42"/>
      <c r="J197" s="42"/>
      <c r="K197" s="42"/>
      <c r="L197" s="42"/>
    </row>
    <row r="198" spans="2:12" ht="36" customHeight="1" x14ac:dyDescent="0.25">
      <c r="B198" s="55"/>
      <c r="C198" s="45"/>
      <c r="D198" s="30" t="s">
        <v>101</v>
      </c>
      <c r="E198" s="45">
        <v>3724.3</v>
      </c>
      <c r="F198" s="45">
        <v>3724.3</v>
      </c>
      <c r="G198" s="213">
        <v>4017</v>
      </c>
      <c r="H198" s="298">
        <v>4017</v>
      </c>
      <c r="I198" s="298">
        <v>4017</v>
      </c>
      <c r="J198" s="298">
        <v>4017</v>
      </c>
      <c r="K198" s="298">
        <v>4017</v>
      </c>
      <c r="L198" s="298">
        <v>4017</v>
      </c>
    </row>
    <row r="199" spans="2:12" x14ac:dyDescent="0.25">
      <c r="B199" s="55"/>
      <c r="C199" s="45"/>
      <c r="D199" s="44" t="s">
        <v>43</v>
      </c>
      <c r="E199" s="45"/>
      <c r="F199" s="45"/>
      <c r="G199" s="45"/>
      <c r="H199" s="45"/>
      <c r="I199" s="45"/>
      <c r="J199" s="45"/>
      <c r="K199" s="45"/>
      <c r="L199" s="45"/>
    </row>
    <row r="200" spans="2:12" ht="52.5" customHeight="1" x14ac:dyDescent="0.25">
      <c r="B200" s="55"/>
      <c r="C200" s="45"/>
      <c r="D200" s="30" t="s">
        <v>102</v>
      </c>
      <c r="E200" s="45"/>
      <c r="F200" s="45"/>
      <c r="G200" s="45"/>
      <c r="H200" s="45"/>
      <c r="I200" s="45"/>
      <c r="J200" s="45"/>
      <c r="K200" s="45"/>
      <c r="L200" s="45"/>
    </row>
    <row r="201" spans="2:12" x14ac:dyDescent="0.25">
      <c r="B201" s="55"/>
      <c r="C201" s="45"/>
      <c r="D201" s="44" t="s">
        <v>45</v>
      </c>
      <c r="E201" s="45"/>
      <c r="F201" s="45"/>
      <c r="G201" s="45"/>
      <c r="H201" s="45"/>
      <c r="I201" s="45"/>
      <c r="J201" s="45"/>
      <c r="K201" s="45"/>
      <c r="L201" s="45"/>
    </row>
    <row r="202" spans="2:12" x14ac:dyDescent="0.25">
      <c r="B202" s="56"/>
      <c r="C202" s="48"/>
      <c r="D202" s="30" t="s">
        <v>96</v>
      </c>
      <c r="E202" s="48"/>
      <c r="F202" s="48"/>
      <c r="G202" s="48"/>
      <c r="H202" s="48"/>
      <c r="I202" s="48"/>
      <c r="J202" s="48"/>
      <c r="K202" s="48"/>
      <c r="L202" s="48"/>
    </row>
    <row r="203" spans="2:12" x14ac:dyDescent="0.25">
      <c r="B203" s="57" t="s">
        <v>0</v>
      </c>
      <c r="C203" s="57" t="s">
        <v>1</v>
      </c>
      <c r="D203" s="57" t="s">
        <v>1</v>
      </c>
      <c r="E203" s="57"/>
      <c r="F203" s="57"/>
      <c r="G203" s="57"/>
      <c r="H203" s="57"/>
      <c r="I203" s="57"/>
      <c r="J203" s="57"/>
      <c r="K203" s="57"/>
      <c r="L203" s="57"/>
    </row>
    <row r="204" spans="2:12" x14ac:dyDescent="0.25">
      <c r="B204" s="51"/>
      <c r="C204" s="52"/>
      <c r="D204" s="52" t="s">
        <v>47</v>
      </c>
      <c r="E204" s="52"/>
      <c r="F204" s="52"/>
      <c r="G204" s="52"/>
      <c r="H204" s="52"/>
      <c r="I204" s="52"/>
      <c r="J204" s="52"/>
      <c r="K204" s="52"/>
      <c r="L204" s="53"/>
    </row>
    <row r="205" spans="2:12" ht="15" customHeight="1" x14ac:dyDescent="0.25">
      <c r="B205" s="54"/>
      <c r="C205" s="42" t="s">
        <v>40</v>
      </c>
      <c r="D205" s="44" t="s">
        <v>41</v>
      </c>
      <c r="E205" s="42"/>
      <c r="F205" s="42"/>
      <c r="G205" s="42"/>
      <c r="H205" s="42"/>
      <c r="I205" s="42"/>
      <c r="J205" s="42"/>
      <c r="K205" s="42"/>
      <c r="L205" s="42"/>
    </row>
    <row r="206" spans="2:12" x14ac:dyDescent="0.25">
      <c r="B206" s="55"/>
      <c r="C206" s="45"/>
      <c r="D206" s="47" t="s">
        <v>42</v>
      </c>
      <c r="E206" s="45"/>
      <c r="F206" s="45"/>
      <c r="G206" s="45"/>
      <c r="H206" s="45"/>
      <c r="I206" s="45"/>
      <c r="J206" s="45"/>
      <c r="K206" s="45"/>
      <c r="L206" s="45"/>
    </row>
    <row r="207" spans="2:12" x14ac:dyDescent="0.25">
      <c r="B207" s="55"/>
      <c r="C207" s="45"/>
      <c r="D207" s="44" t="s">
        <v>43</v>
      </c>
      <c r="E207" s="45"/>
      <c r="F207" s="45"/>
      <c r="G207" s="45"/>
      <c r="H207" s="45"/>
      <c r="I207" s="45"/>
      <c r="J207" s="45"/>
      <c r="K207" s="45"/>
      <c r="L207" s="45"/>
    </row>
    <row r="208" spans="2:12" x14ac:dyDescent="0.25">
      <c r="B208" s="55"/>
      <c r="C208" s="45"/>
      <c r="D208" s="47" t="s">
        <v>44</v>
      </c>
      <c r="E208" s="45"/>
      <c r="F208" s="45"/>
      <c r="G208" s="45"/>
      <c r="H208" s="45"/>
      <c r="I208" s="45"/>
      <c r="J208" s="45"/>
      <c r="K208" s="45"/>
      <c r="L208" s="45"/>
    </row>
    <row r="209" spans="2:12" x14ac:dyDescent="0.25">
      <c r="B209" s="55"/>
      <c r="C209" s="45"/>
      <c r="D209" s="44" t="s">
        <v>45</v>
      </c>
      <c r="E209" s="45"/>
      <c r="F209" s="45"/>
      <c r="G209" s="45"/>
      <c r="H209" s="45"/>
      <c r="I209" s="45"/>
      <c r="J209" s="45"/>
      <c r="K209" s="45"/>
      <c r="L209" s="45"/>
    </row>
    <row r="210" spans="2:12" x14ac:dyDescent="0.25">
      <c r="B210" s="56"/>
      <c r="C210" s="48"/>
      <c r="D210" s="50" t="s">
        <v>46</v>
      </c>
      <c r="E210" s="48"/>
      <c r="F210" s="48"/>
      <c r="G210" s="48"/>
      <c r="H210" s="48"/>
      <c r="I210" s="48"/>
      <c r="J210" s="48"/>
      <c r="K210" s="48"/>
      <c r="L210" s="48"/>
    </row>
    <row r="211" spans="2:12" x14ac:dyDescent="0.25">
      <c r="B211" s="57" t="s">
        <v>0</v>
      </c>
      <c r="C211" s="57" t="s">
        <v>1</v>
      </c>
      <c r="D211" s="57" t="s">
        <v>2</v>
      </c>
      <c r="E211" s="57"/>
      <c r="F211" s="57"/>
      <c r="G211" s="57"/>
      <c r="H211" s="57"/>
      <c r="I211" s="57"/>
      <c r="J211" s="57"/>
      <c r="K211" s="57"/>
      <c r="L211" s="57"/>
    </row>
    <row r="212" spans="2:12" ht="15.75" customHeight="1" x14ac:dyDescent="0.25">
      <c r="B212" s="51"/>
      <c r="C212" s="52"/>
      <c r="D212" s="52" t="s">
        <v>48</v>
      </c>
      <c r="E212" s="52"/>
      <c r="F212" s="52"/>
      <c r="G212" s="52"/>
      <c r="H212" s="52"/>
      <c r="I212" s="52"/>
      <c r="J212" s="52"/>
      <c r="K212" s="52"/>
      <c r="L212" s="53"/>
    </row>
    <row r="213" spans="2:12" ht="15" customHeight="1" x14ac:dyDescent="0.25">
      <c r="B213" s="54"/>
      <c r="C213" s="42" t="s">
        <v>40</v>
      </c>
      <c r="D213" s="44" t="s">
        <v>41</v>
      </c>
      <c r="E213" s="42"/>
      <c r="F213" s="42"/>
      <c r="G213" s="42"/>
      <c r="H213" s="42"/>
      <c r="I213" s="42"/>
      <c r="J213" s="42"/>
      <c r="K213" s="42"/>
      <c r="L213" s="42"/>
    </row>
    <row r="214" spans="2:12" x14ac:dyDescent="0.25">
      <c r="B214" s="55"/>
      <c r="C214" s="45"/>
      <c r="D214" s="47" t="s">
        <v>42</v>
      </c>
      <c r="E214" s="45"/>
      <c r="F214" s="45"/>
      <c r="G214" s="45"/>
      <c r="H214" s="45"/>
      <c r="I214" s="45"/>
      <c r="J214" s="45"/>
      <c r="K214" s="45"/>
      <c r="L214" s="45"/>
    </row>
    <row r="215" spans="2:12" x14ac:dyDescent="0.25">
      <c r="B215" s="55"/>
      <c r="C215" s="45"/>
      <c r="D215" s="44" t="s">
        <v>43</v>
      </c>
      <c r="E215" s="45"/>
      <c r="F215" s="45"/>
      <c r="G215" s="45"/>
      <c r="H215" s="45"/>
      <c r="I215" s="45"/>
      <c r="J215" s="45"/>
      <c r="K215" s="45"/>
      <c r="L215" s="45"/>
    </row>
    <row r="216" spans="2:12" x14ac:dyDescent="0.25">
      <c r="B216" s="55"/>
      <c r="C216" s="45"/>
      <c r="D216" s="47" t="s">
        <v>44</v>
      </c>
      <c r="E216" s="45"/>
      <c r="F216" s="45"/>
      <c r="G216" s="45"/>
      <c r="H216" s="45"/>
      <c r="I216" s="45"/>
      <c r="J216" s="45"/>
      <c r="K216" s="45"/>
      <c r="L216" s="45"/>
    </row>
    <row r="217" spans="2:12" x14ac:dyDescent="0.25">
      <c r="B217" s="55"/>
      <c r="C217" s="45"/>
      <c r="D217" s="44" t="s">
        <v>45</v>
      </c>
      <c r="E217" s="45"/>
      <c r="F217" s="45"/>
      <c r="G217" s="45"/>
      <c r="H217" s="45"/>
      <c r="I217" s="45"/>
      <c r="J217" s="45"/>
      <c r="K217" s="45"/>
      <c r="L217" s="45"/>
    </row>
    <row r="218" spans="2:12" x14ac:dyDescent="0.25">
      <c r="B218" s="56"/>
      <c r="C218" s="48"/>
      <c r="D218" s="50" t="s">
        <v>46</v>
      </c>
      <c r="E218" s="48"/>
      <c r="F218" s="48"/>
      <c r="G218" s="48"/>
      <c r="H218" s="48"/>
      <c r="I218" s="48"/>
      <c r="J218" s="48"/>
      <c r="K218" s="48"/>
      <c r="L218" s="48"/>
    </row>
    <row r="219" spans="2:12" x14ac:dyDescent="0.25">
      <c r="B219" s="57" t="s">
        <v>0</v>
      </c>
      <c r="C219" s="57" t="s">
        <v>1</v>
      </c>
      <c r="D219" s="57" t="s">
        <v>2</v>
      </c>
      <c r="E219" s="57"/>
      <c r="F219" s="57"/>
      <c r="G219" s="57"/>
      <c r="H219" s="57"/>
      <c r="I219" s="57"/>
      <c r="J219" s="57"/>
      <c r="K219" s="57"/>
      <c r="L219" s="57"/>
    </row>
    <row r="220" spans="2:12" ht="15.75" customHeight="1" x14ac:dyDescent="0.25">
      <c r="B220" s="51"/>
      <c r="C220" s="52"/>
      <c r="D220" s="52" t="s">
        <v>49</v>
      </c>
      <c r="E220" s="52"/>
      <c r="F220" s="52"/>
      <c r="G220" s="52"/>
      <c r="H220" s="52"/>
      <c r="I220" s="52"/>
      <c r="J220" s="52"/>
      <c r="K220" s="52"/>
      <c r="L220" s="53"/>
    </row>
    <row r="221" spans="2:12" ht="48.75" customHeight="1" x14ac:dyDescent="0.25">
      <c r="B221" s="54"/>
      <c r="C221" s="42" t="s">
        <v>40</v>
      </c>
      <c r="D221" s="44" t="s">
        <v>41</v>
      </c>
      <c r="E221" s="42"/>
      <c r="F221" s="42"/>
      <c r="G221" s="42"/>
      <c r="H221" s="42"/>
      <c r="I221" s="42"/>
      <c r="J221" s="42"/>
      <c r="K221" s="42"/>
      <c r="L221" s="42"/>
    </row>
    <row r="222" spans="2:12" x14ac:dyDescent="0.25">
      <c r="B222" s="55"/>
      <c r="C222" s="45"/>
      <c r="D222" s="47" t="s">
        <v>42</v>
      </c>
      <c r="E222" s="45"/>
      <c r="F222" s="45"/>
      <c r="G222" s="45"/>
      <c r="H222" s="45"/>
      <c r="I222" s="45"/>
      <c r="J222" s="45"/>
      <c r="K222" s="45"/>
      <c r="L222" s="45"/>
    </row>
    <row r="223" spans="2:12" x14ac:dyDescent="0.25">
      <c r="B223" s="55"/>
      <c r="C223" s="45"/>
      <c r="D223" s="44" t="s">
        <v>43</v>
      </c>
      <c r="E223" s="45"/>
      <c r="F223" s="45"/>
      <c r="G223" s="45"/>
      <c r="H223" s="45"/>
      <c r="I223" s="45"/>
      <c r="J223" s="45"/>
      <c r="K223" s="45"/>
      <c r="L223" s="45"/>
    </row>
    <row r="224" spans="2:12" x14ac:dyDescent="0.25">
      <c r="B224" s="55"/>
      <c r="C224" s="45"/>
      <c r="D224" s="47" t="s">
        <v>44</v>
      </c>
      <c r="E224" s="45"/>
      <c r="F224" s="45"/>
      <c r="G224" s="45"/>
      <c r="H224" s="45"/>
      <c r="I224" s="45"/>
      <c r="J224" s="45"/>
      <c r="K224" s="45"/>
      <c r="L224" s="45"/>
    </row>
    <row r="225" spans="2:12" x14ac:dyDescent="0.25">
      <c r="B225" s="55"/>
      <c r="C225" s="45"/>
      <c r="D225" s="44" t="s">
        <v>45</v>
      </c>
      <c r="E225" s="45"/>
      <c r="F225" s="45"/>
      <c r="G225" s="45"/>
      <c r="H225" s="45"/>
      <c r="I225" s="45"/>
      <c r="J225" s="45"/>
      <c r="K225" s="45"/>
      <c r="L225" s="45"/>
    </row>
    <row r="226" spans="2:12" x14ac:dyDescent="0.25">
      <c r="B226" s="56"/>
      <c r="C226" s="48"/>
      <c r="D226" s="50" t="s">
        <v>46</v>
      </c>
      <c r="E226" s="48"/>
      <c r="F226" s="48"/>
      <c r="G226" s="48"/>
      <c r="H226" s="48"/>
      <c r="I226" s="48"/>
      <c r="J226" s="48"/>
      <c r="K226" s="48"/>
      <c r="L226" s="48"/>
    </row>
    <row r="227" spans="2:12" x14ac:dyDescent="0.25">
      <c r="B227" s="57" t="s">
        <v>0</v>
      </c>
      <c r="C227" s="57" t="s">
        <v>1</v>
      </c>
      <c r="D227" s="57" t="s">
        <v>2</v>
      </c>
      <c r="E227" s="57"/>
      <c r="F227" s="57"/>
      <c r="G227" s="57"/>
      <c r="H227" s="57"/>
      <c r="I227" s="57"/>
      <c r="J227" s="57"/>
      <c r="K227" s="57"/>
      <c r="L227" s="57"/>
    </row>
    <row r="228" spans="2:12" x14ac:dyDescent="0.25">
      <c r="B228" s="39" t="s">
        <v>34</v>
      </c>
      <c r="C228" s="40"/>
      <c r="D228" s="40"/>
      <c r="E228" s="40"/>
      <c r="F228" s="40"/>
      <c r="G228" s="40"/>
      <c r="H228" s="40"/>
      <c r="I228" s="40"/>
      <c r="J228" s="40"/>
      <c r="K228" s="40"/>
      <c r="L228" s="41"/>
    </row>
    <row r="229" spans="2:12" ht="15" customHeight="1" x14ac:dyDescent="0.25">
      <c r="B229" s="42">
        <v>1115</v>
      </c>
      <c r="C229" s="43"/>
      <c r="D229" s="44" t="s">
        <v>35</v>
      </c>
      <c r="E229" s="42"/>
      <c r="F229" s="42"/>
      <c r="G229" s="42"/>
      <c r="H229" s="42"/>
      <c r="I229" s="42"/>
      <c r="J229" s="42"/>
      <c r="K229" s="42"/>
      <c r="L229" s="42"/>
    </row>
    <row r="230" spans="2:12" x14ac:dyDescent="0.25">
      <c r="B230" s="45"/>
      <c r="C230" s="46"/>
      <c r="D230" s="64" t="s">
        <v>103</v>
      </c>
      <c r="E230" s="265">
        <f t="shared" ref="E230:L230" si="2">E238+E244+E256+E250+E262</f>
        <v>855383.86</v>
      </c>
      <c r="F230" s="82">
        <f t="shared" si="2"/>
        <v>978187.4</v>
      </c>
      <c r="G230" s="82">
        <f t="shared" si="2"/>
        <v>208724.64</v>
      </c>
      <c r="H230" s="82">
        <f t="shared" si="2"/>
        <v>440442</v>
      </c>
      <c r="I230" s="82">
        <f t="shared" si="2"/>
        <v>645886.24</v>
      </c>
      <c r="J230" s="82">
        <f t="shared" si="2"/>
        <v>871671.2</v>
      </c>
      <c r="K230" s="82">
        <f t="shared" si="2"/>
        <v>885513.2</v>
      </c>
      <c r="L230" s="82">
        <f t="shared" si="2"/>
        <v>907013.2</v>
      </c>
    </row>
    <row r="231" spans="2:12" x14ac:dyDescent="0.25">
      <c r="B231" s="45"/>
      <c r="C231" s="46"/>
      <c r="D231" s="44" t="s">
        <v>36</v>
      </c>
      <c r="E231" s="45"/>
      <c r="F231" s="45"/>
      <c r="G231" s="45"/>
      <c r="H231" s="45"/>
      <c r="I231" s="45"/>
      <c r="J231" s="45"/>
      <c r="K231" s="45"/>
      <c r="L231" s="45"/>
    </row>
    <row r="232" spans="2:12" ht="75" x14ac:dyDescent="0.25">
      <c r="B232" s="45"/>
      <c r="C232" s="46"/>
      <c r="D232" s="65" t="s">
        <v>104</v>
      </c>
      <c r="E232" s="45"/>
      <c r="F232" s="45"/>
      <c r="G232" s="45"/>
      <c r="H232" s="45"/>
      <c r="I232" s="45"/>
      <c r="J232" s="45"/>
      <c r="K232" s="45"/>
      <c r="L232" s="45"/>
    </row>
    <row r="233" spans="2:12" x14ac:dyDescent="0.25">
      <c r="B233" s="45"/>
      <c r="C233" s="46"/>
      <c r="D233" s="44" t="s">
        <v>37</v>
      </c>
      <c r="E233" s="45"/>
      <c r="F233" s="45"/>
      <c r="G233" s="45"/>
      <c r="H233" s="45"/>
      <c r="I233" s="45"/>
      <c r="J233" s="45"/>
      <c r="K233" s="45"/>
      <c r="L233" s="45"/>
    </row>
    <row r="234" spans="2:12" ht="56.25" customHeight="1" x14ac:dyDescent="0.25">
      <c r="B234" s="48"/>
      <c r="C234" s="49"/>
      <c r="D234" s="65" t="s">
        <v>105</v>
      </c>
      <c r="E234" s="48"/>
      <c r="F234" s="48"/>
      <c r="G234" s="48"/>
      <c r="H234" s="48"/>
      <c r="I234" s="48"/>
      <c r="J234" s="48"/>
      <c r="K234" s="48"/>
      <c r="L234" s="48"/>
    </row>
    <row r="235" spans="2:12" ht="15" customHeight="1" x14ac:dyDescent="0.25">
      <c r="B235" s="51" t="s">
        <v>38</v>
      </c>
      <c r="C235" s="52"/>
      <c r="D235" s="52"/>
      <c r="E235" s="52"/>
      <c r="F235" s="52"/>
      <c r="G235" s="52"/>
      <c r="H235" s="52"/>
      <c r="I235" s="52"/>
      <c r="J235" s="52"/>
      <c r="K235" s="52"/>
      <c r="L235" s="53"/>
    </row>
    <row r="236" spans="2:12" x14ac:dyDescent="0.25">
      <c r="B236" s="51"/>
      <c r="C236" s="52"/>
      <c r="D236" s="52" t="s">
        <v>39</v>
      </c>
      <c r="E236" s="52"/>
      <c r="F236" s="52"/>
      <c r="G236" s="52"/>
      <c r="H236" s="52"/>
      <c r="I236" s="52"/>
      <c r="J236" s="52"/>
      <c r="K236" s="52"/>
      <c r="L236" s="53"/>
    </row>
    <row r="237" spans="2:12" ht="15" customHeight="1" x14ac:dyDescent="0.25">
      <c r="B237" s="54"/>
      <c r="C237" s="42">
        <v>11001</v>
      </c>
      <c r="D237" s="44" t="s">
        <v>41</v>
      </c>
      <c r="E237" s="42"/>
      <c r="F237" s="42"/>
      <c r="G237" s="42"/>
      <c r="H237" s="42"/>
      <c r="I237" s="42"/>
      <c r="J237" s="42"/>
      <c r="K237" s="42"/>
      <c r="L237" s="42"/>
    </row>
    <row r="238" spans="2:12" ht="45" x14ac:dyDescent="0.25">
      <c r="B238" s="55"/>
      <c r="C238" s="45"/>
      <c r="D238" s="61" t="s">
        <v>109</v>
      </c>
      <c r="E238" s="295">
        <v>232582.1</v>
      </c>
      <c r="F238" s="45">
        <v>304727.40000000002</v>
      </c>
      <c r="G238" s="45">
        <v>57632.639999999999</v>
      </c>
      <c r="H238" s="45">
        <v>144081.60000000001</v>
      </c>
      <c r="I238" s="45">
        <v>201714.24</v>
      </c>
      <c r="J238" s="45">
        <v>288163.20000000001</v>
      </c>
      <c r="K238" s="45">
        <v>288163.20000000001</v>
      </c>
      <c r="L238" s="45">
        <v>288163.20000000001</v>
      </c>
    </row>
    <row r="239" spans="2:12" x14ac:dyDescent="0.25">
      <c r="B239" s="55"/>
      <c r="C239" s="45"/>
      <c r="D239" s="44" t="s">
        <v>43</v>
      </c>
      <c r="E239" s="45"/>
      <c r="F239" s="45"/>
      <c r="G239" s="45"/>
      <c r="H239" s="45"/>
      <c r="I239" s="45"/>
      <c r="J239" s="45"/>
      <c r="K239" s="45"/>
      <c r="L239" s="45"/>
    </row>
    <row r="240" spans="2:12" ht="105" x14ac:dyDescent="0.25">
      <c r="B240" s="55"/>
      <c r="C240" s="45"/>
      <c r="D240" s="66" t="s">
        <v>110</v>
      </c>
      <c r="E240" s="45"/>
      <c r="F240" s="45"/>
      <c r="G240" s="45"/>
      <c r="H240" s="45"/>
      <c r="I240" s="45"/>
      <c r="J240" s="45"/>
      <c r="K240" s="45"/>
      <c r="L240" s="45"/>
    </row>
    <row r="241" spans="2:12" x14ac:dyDescent="0.25">
      <c r="B241" s="55"/>
      <c r="C241" s="45"/>
      <c r="D241" s="44" t="s">
        <v>45</v>
      </c>
      <c r="E241" s="45"/>
      <c r="F241" s="45"/>
      <c r="G241" s="45"/>
      <c r="H241" s="45"/>
      <c r="I241" s="45"/>
      <c r="J241" s="45"/>
      <c r="K241" s="45"/>
      <c r="L241" s="45"/>
    </row>
    <row r="242" spans="2:12" x14ac:dyDescent="0.25">
      <c r="B242" s="56"/>
      <c r="C242" s="48"/>
      <c r="D242" s="30" t="s">
        <v>65</v>
      </c>
      <c r="E242" s="48"/>
      <c r="F242" s="48"/>
      <c r="G242" s="48"/>
      <c r="H242" s="48"/>
      <c r="I242" s="48"/>
      <c r="J242" s="48"/>
      <c r="K242" s="48"/>
      <c r="L242" s="48"/>
    </row>
    <row r="243" spans="2:12" ht="15" customHeight="1" x14ac:dyDescent="0.25">
      <c r="B243" s="54"/>
      <c r="C243" s="42">
        <v>11002</v>
      </c>
      <c r="D243" s="44" t="s">
        <v>41</v>
      </c>
      <c r="E243" s="42"/>
      <c r="F243" s="42"/>
      <c r="G243" s="42"/>
      <c r="H243" s="42"/>
      <c r="I243" s="42"/>
      <c r="J243" s="42"/>
      <c r="K243" s="42"/>
      <c r="L243" s="42"/>
    </row>
    <row r="244" spans="2:12" ht="45" x14ac:dyDescent="0.25">
      <c r="B244" s="55"/>
      <c r="C244" s="45"/>
      <c r="D244" s="67" t="s">
        <v>111</v>
      </c>
      <c r="E244" s="45">
        <v>8000</v>
      </c>
      <c r="F244" s="45">
        <v>9600</v>
      </c>
      <c r="G244" s="45">
        <v>4212</v>
      </c>
      <c r="H244" s="45">
        <v>6794.4</v>
      </c>
      <c r="I244" s="45">
        <v>9600</v>
      </c>
      <c r="J244" s="45">
        <v>9600</v>
      </c>
      <c r="K244" s="45">
        <v>9600</v>
      </c>
      <c r="L244" s="45">
        <v>9600</v>
      </c>
    </row>
    <row r="245" spans="2:12" x14ac:dyDescent="0.25">
      <c r="B245" s="55"/>
      <c r="C245" s="45"/>
      <c r="D245" s="44" t="s">
        <v>43</v>
      </c>
      <c r="E245" s="45"/>
      <c r="F245" s="45"/>
      <c r="G245" s="45"/>
      <c r="H245" s="45"/>
      <c r="I245" s="45"/>
      <c r="J245" s="45"/>
      <c r="K245" s="45"/>
      <c r="L245" s="45"/>
    </row>
    <row r="246" spans="2:12" ht="60" x14ac:dyDescent="0.25">
      <c r="B246" s="55"/>
      <c r="C246" s="45"/>
      <c r="D246" s="67" t="s">
        <v>112</v>
      </c>
      <c r="E246" s="45"/>
      <c r="F246" s="45"/>
      <c r="G246" s="45"/>
      <c r="H246" s="45"/>
      <c r="I246" s="45"/>
      <c r="J246" s="45"/>
      <c r="K246" s="45"/>
      <c r="L246" s="45"/>
    </row>
    <row r="247" spans="2:12" x14ac:dyDescent="0.25">
      <c r="B247" s="55"/>
      <c r="C247" s="45"/>
      <c r="D247" s="44" t="s">
        <v>45</v>
      </c>
      <c r="E247" s="45"/>
      <c r="F247" s="45"/>
      <c r="G247" s="45"/>
      <c r="H247" s="45"/>
      <c r="I247" s="45"/>
      <c r="J247" s="45"/>
      <c r="K247" s="45"/>
      <c r="L247" s="45"/>
    </row>
    <row r="248" spans="2:12" x14ac:dyDescent="0.25">
      <c r="B248" s="56"/>
      <c r="C248" s="48"/>
      <c r="D248" s="30" t="s">
        <v>65</v>
      </c>
      <c r="E248" s="48"/>
      <c r="F248" s="48"/>
      <c r="G248" s="48"/>
      <c r="H248" s="48"/>
      <c r="I248" s="48"/>
      <c r="J248" s="48"/>
      <c r="K248" s="48"/>
      <c r="L248" s="48"/>
    </row>
    <row r="249" spans="2:12" ht="15" customHeight="1" x14ac:dyDescent="0.25">
      <c r="B249" s="54"/>
      <c r="C249" s="81">
        <v>11003</v>
      </c>
      <c r="D249" s="44" t="s">
        <v>41</v>
      </c>
      <c r="E249" s="81"/>
      <c r="F249" s="81"/>
      <c r="G249" s="81"/>
      <c r="H249" s="81"/>
      <c r="I249" s="81"/>
      <c r="J249" s="81"/>
      <c r="K249" s="81"/>
      <c r="L249" s="81"/>
    </row>
    <row r="250" spans="2:12" x14ac:dyDescent="0.25">
      <c r="B250" s="55"/>
      <c r="C250" s="82"/>
      <c r="D250" s="67" t="s">
        <v>163</v>
      </c>
      <c r="E250" s="82">
        <v>0</v>
      </c>
      <c r="F250" s="82">
        <v>0</v>
      </c>
      <c r="G250" s="82">
        <v>6250</v>
      </c>
      <c r="H250" s="82">
        <v>9600</v>
      </c>
      <c r="I250" s="82">
        <v>15270</v>
      </c>
      <c r="J250" s="82">
        <v>15270</v>
      </c>
      <c r="K250" s="210">
        <v>15270</v>
      </c>
      <c r="L250" s="210">
        <v>15270</v>
      </c>
    </row>
    <row r="251" spans="2:12" x14ac:dyDescent="0.25">
      <c r="B251" s="55"/>
      <c r="C251" s="82"/>
      <c r="D251" s="44" t="s">
        <v>43</v>
      </c>
      <c r="E251" s="82"/>
      <c r="F251" s="82"/>
      <c r="G251" s="82"/>
      <c r="H251" s="82"/>
      <c r="I251" s="82"/>
      <c r="J251" s="82"/>
      <c r="K251" s="82"/>
      <c r="L251" s="82"/>
    </row>
    <row r="252" spans="2:12" ht="135" x14ac:dyDescent="0.25">
      <c r="B252" s="55"/>
      <c r="C252" s="82"/>
      <c r="D252" s="67" t="s">
        <v>162</v>
      </c>
      <c r="E252" s="82"/>
      <c r="F252" s="82"/>
      <c r="G252" s="82"/>
      <c r="H252" s="82"/>
      <c r="I252" s="82"/>
      <c r="J252" s="82"/>
      <c r="K252" s="82"/>
      <c r="L252" s="82"/>
    </row>
    <row r="253" spans="2:12" x14ac:dyDescent="0.25">
      <c r="B253" s="55"/>
      <c r="C253" s="82"/>
      <c r="D253" s="44" t="s">
        <v>45</v>
      </c>
      <c r="E253" s="82"/>
      <c r="F253" s="82"/>
      <c r="G253" s="82"/>
      <c r="H253" s="82"/>
      <c r="I253" s="82"/>
      <c r="J253" s="82"/>
      <c r="K253" s="82"/>
      <c r="L253" s="82"/>
    </row>
    <row r="254" spans="2:12" x14ac:dyDescent="0.25">
      <c r="B254" s="56"/>
      <c r="C254" s="83"/>
      <c r="D254" s="30" t="s">
        <v>65</v>
      </c>
      <c r="E254" s="83"/>
      <c r="F254" s="83"/>
      <c r="G254" s="83"/>
      <c r="H254" s="83"/>
      <c r="I254" s="83"/>
      <c r="J254" s="83"/>
      <c r="K254" s="83"/>
      <c r="L254" s="83"/>
    </row>
    <row r="255" spans="2:12" ht="15" customHeight="1" x14ac:dyDescent="0.25">
      <c r="B255" s="54"/>
      <c r="C255" s="42">
        <v>12001</v>
      </c>
      <c r="D255" s="44" t="s">
        <v>41</v>
      </c>
      <c r="E255" s="42"/>
      <c r="F255" s="42"/>
      <c r="G255" s="266"/>
      <c r="H255" s="266"/>
      <c r="I255" s="266"/>
      <c r="J255" s="266"/>
      <c r="K255" s="266"/>
      <c r="L255" s="266"/>
    </row>
    <row r="256" spans="2:12" x14ac:dyDescent="0.25">
      <c r="B256" s="55"/>
      <c r="C256" s="45"/>
      <c r="D256" s="30" t="s">
        <v>113</v>
      </c>
      <c r="E256" s="265">
        <v>614801.76</v>
      </c>
      <c r="F256" s="265">
        <v>663860</v>
      </c>
      <c r="G256" s="267">
        <f>J256/4</f>
        <v>139336</v>
      </c>
      <c r="H256" s="267">
        <f>G256*2</f>
        <v>278672</v>
      </c>
      <c r="I256" s="267">
        <f>G256*3</f>
        <v>418008</v>
      </c>
      <c r="J256" s="267">
        <v>557344</v>
      </c>
      <c r="K256" s="267">
        <v>571186</v>
      </c>
      <c r="L256" s="267">
        <v>592686</v>
      </c>
    </row>
    <row r="257" spans="2:14" x14ac:dyDescent="0.25">
      <c r="B257" s="55"/>
      <c r="C257" s="45"/>
      <c r="D257" s="44" t="s">
        <v>43</v>
      </c>
      <c r="E257" s="45"/>
      <c r="F257" s="45"/>
      <c r="G257" s="268"/>
      <c r="H257" s="268"/>
      <c r="I257" s="268"/>
      <c r="J257" s="268"/>
      <c r="K257" s="268"/>
      <c r="L257" s="268"/>
    </row>
    <row r="258" spans="2:14" ht="45" x14ac:dyDescent="0.25">
      <c r="B258" s="55"/>
      <c r="C258" s="45"/>
      <c r="D258" s="30" t="s">
        <v>114</v>
      </c>
      <c r="E258" s="45"/>
      <c r="F258" s="45"/>
      <c r="G258" s="268"/>
      <c r="H258" s="268"/>
      <c r="I258" s="268"/>
      <c r="J258" s="268"/>
      <c r="K258" s="268"/>
      <c r="L258" s="268"/>
    </row>
    <row r="259" spans="2:14" x14ac:dyDescent="0.25">
      <c r="B259" s="55"/>
      <c r="C259" s="45"/>
      <c r="D259" s="44" t="s">
        <v>45</v>
      </c>
      <c r="E259" s="45"/>
      <c r="F259" s="45"/>
      <c r="G259" s="268"/>
      <c r="H259" s="268"/>
      <c r="I259" s="268"/>
      <c r="J259" s="268"/>
      <c r="K259" s="268"/>
      <c r="L259" s="268"/>
    </row>
    <row r="260" spans="2:14" x14ac:dyDescent="0.25">
      <c r="B260" s="56"/>
      <c r="C260" s="48"/>
      <c r="D260" s="30" t="s">
        <v>96</v>
      </c>
      <c r="E260" s="48"/>
      <c r="F260" s="48"/>
      <c r="G260" s="269"/>
      <c r="H260" s="269"/>
      <c r="I260" s="269"/>
      <c r="J260" s="269"/>
      <c r="K260" s="269"/>
      <c r="L260" s="269"/>
    </row>
    <row r="261" spans="2:14" ht="15" customHeight="1" x14ac:dyDescent="0.25">
      <c r="B261" s="54"/>
      <c r="C261" s="81">
        <v>12002</v>
      </c>
      <c r="D261" s="44" t="s">
        <v>41</v>
      </c>
      <c r="E261" s="81"/>
      <c r="F261" s="81"/>
      <c r="G261" s="81"/>
      <c r="H261" s="81"/>
      <c r="I261" s="81"/>
      <c r="J261" s="81"/>
      <c r="K261" s="81"/>
      <c r="L261" s="81"/>
    </row>
    <row r="262" spans="2:14" ht="41.25" customHeight="1" x14ac:dyDescent="0.25">
      <c r="B262" s="55"/>
      <c r="C262" s="82"/>
      <c r="D262" s="67" t="s">
        <v>164</v>
      </c>
      <c r="E262" s="82">
        <v>0</v>
      </c>
      <c r="F262" s="82">
        <v>0</v>
      </c>
      <c r="G262" s="82">
        <v>1294</v>
      </c>
      <c r="H262" s="298">
        <v>1294</v>
      </c>
      <c r="I262" s="298">
        <v>1294</v>
      </c>
      <c r="J262" s="298">
        <v>1294</v>
      </c>
      <c r="K262" s="298">
        <v>1294</v>
      </c>
      <c r="L262" s="298">
        <v>1294</v>
      </c>
    </row>
    <row r="263" spans="2:14" x14ac:dyDescent="0.25">
      <c r="B263" s="55"/>
      <c r="C263" s="82"/>
      <c r="D263" s="44" t="s">
        <v>43</v>
      </c>
      <c r="E263" s="82"/>
      <c r="F263" s="82"/>
      <c r="G263" s="82"/>
      <c r="H263" s="82"/>
      <c r="I263" s="82"/>
      <c r="J263" s="82"/>
      <c r="K263" s="82"/>
      <c r="L263" s="82"/>
    </row>
    <row r="264" spans="2:14" ht="99" customHeight="1" x14ac:dyDescent="0.25">
      <c r="B264" s="55"/>
      <c r="C264" s="82"/>
      <c r="D264" s="67" t="s">
        <v>165</v>
      </c>
      <c r="E264" s="82"/>
      <c r="F264" s="82"/>
      <c r="G264" s="82"/>
      <c r="H264" s="82"/>
      <c r="I264" s="82"/>
      <c r="J264" s="82"/>
      <c r="K264" s="82"/>
      <c r="L264" s="82"/>
    </row>
    <row r="265" spans="2:14" x14ac:dyDescent="0.25">
      <c r="B265" s="55"/>
      <c r="C265" s="82"/>
      <c r="D265" s="44" t="s">
        <v>45</v>
      </c>
      <c r="E265" s="82"/>
      <c r="F265" s="82"/>
      <c r="G265" s="82"/>
      <c r="H265" s="82"/>
      <c r="I265" s="82"/>
      <c r="J265" s="82"/>
      <c r="K265" s="82"/>
      <c r="L265" s="82"/>
    </row>
    <row r="266" spans="2:14" x14ac:dyDescent="0.25">
      <c r="B266" s="56"/>
      <c r="C266" s="83"/>
      <c r="D266" s="30" t="s">
        <v>96</v>
      </c>
      <c r="E266" s="83"/>
      <c r="F266" s="83"/>
      <c r="G266" s="83"/>
      <c r="H266" s="83"/>
      <c r="I266" s="83"/>
      <c r="J266" s="83"/>
      <c r="K266" s="83"/>
      <c r="L266" s="83"/>
    </row>
    <row r="267" spans="2:14" x14ac:dyDescent="0.25">
      <c r="B267" s="39" t="s">
        <v>34</v>
      </c>
      <c r="C267" s="40"/>
      <c r="D267" s="40"/>
      <c r="E267" s="40"/>
      <c r="F267" s="40"/>
      <c r="G267" s="40"/>
      <c r="H267" s="40"/>
      <c r="I267" s="40"/>
      <c r="J267" s="40"/>
      <c r="K267" s="40"/>
      <c r="L267" s="41"/>
    </row>
    <row r="268" spans="2:14" ht="15" customHeight="1" x14ac:dyDescent="0.25">
      <c r="B268" s="42">
        <v>1163</v>
      </c>
      <c r="C268" s="43"/>
      <c r="D268" s="44" t="s">
        <v>35</v>
      </c>
      <c r="E268" s="42"/>
      <c r="F268" s="42"/>
      <c r="G268" s="42"/>
      <c r="H268" s="42"/>
      <c r="I268" s="42"/>
      <c r="J268" s="42"/>
      <c r="K268" s="42"/>
      <c r="L268" s="42"/>
    </row>
    <row r="269" spans="2:14" x14ac:dyDescent="0.25">
      <c r="B269" s="45"/>
      <c r="C269" s="46"/>
      <c r="D269" s="60" t="s">
        <v>106</v>
      </c>
      <c r="E269" s="84">
        <f t="shared" ref="E269:K269" si="3">E277+E283+E289+E295+E301+E307+E313+E319+E325+E331+E337+E343+E355+E361+E367+E349+E379+E385+E373</f>
        <v>515629.05000000005</v>
      </c>
      <c r="F269" s="84">
        <f t="shared" si="3"/>
        <v>700750</v>
      </c>
      <c r="G269" s="84">
        <f t="shared" si="3"/>
        <v>52340.800000000003</v>
      </c>
      <c r="H269" s="84">
        <f t="shared" si="3"/>
        <v>280363.09999999998</v>
      </c>
      <c r="I269" s="84">
        <f t="shared" si="3"/>
        <v>595422.30000000005</v>
      </c>
      <c r="J269" s="84">
        <f t="shared" si="3"/>
        <v>687522.3</v>
      </c>
      <c r="K269" s="84">
        <f t="shared" si="3"/>
        <v>694022.3</v>
      </c>
      <c r="L269" s="84">
        <f>L277+L283+L289+L295+L301+L307+L313+L319+L325+L331+L337+L343+L355+L361+L367+L349+L379+L385+L373</f>
        <v>672522.3</v>
      </c>
      <c r="N269" s="250"/>
    </row>
    <row r="270" spans="2:14" x14ac:dyDescent="0.25">
      <c r="B270" s="45"/>
      <c r="C270" s="46"/>
      <c r="D270" s="44" t="s">
        <v>36</v>
      </c>
      <c r="E270" s="45"/>
      <c r="F270" s="45"/>
      <c r="G270" s="45"/>
      <c r="H270" s="45"/>
      <c r="I270" s="45"/>
      <c r="J270" s="45"/>
      <c r="K270" s="45"/>
      <c r="L270" s="45"/>
    </row>
    <row r="271" spans="2:14" ht="75" x14ac:dyDescent="0.25">
      <c r="B271" s="45"/>
      <c r="C271" s="46"/>
      <c r="D271" s="30" t="s">
        <v>107</v>
      </c>
      <c r="E271" s="45"/>
      <c r="F271" s="45"/>
      <c r="G271" s="45"/>
      <c r="H271" s="45"/>
      <c r="I271" s="45"/>
      <c r="J271" s="45"/>
      <c r="K271" s="45"/>
      <c r="L271" s="45"/>
      <c r="N271" s="250"/>
    </row>
    <row r="272" spans="2:14" x14ac:dyDescent="0.25">
      <c r="B272" s="45"/>
      <c r="C272" s="46"/>
      <c r="D272" s="44" t="s">
        <v>37</v>
      </c>
      <c r="E272" s="45"/>
      <c r="F272" s="45"/>
      <c r="G272" s="45"/>
      <c r="H272" s="45"/>
      <c r="I272" s="45"/>
      <c r="J272" s="45"/>
      <c r="K272" s="45"/>
      <c r="L272" s="45"/>
    </row>
    <row r="273" spans="2:14" ht="56.25" customHeight="1" x14ac:dyDescent="0.25">
      <c r="B273" s="48"/>
      <c r="C273" s="49"/>
      <c r="D273" s="30" t="s">
        <v>108</v>
      </c>
      <c r="E273" s="48"/>
      <c r="F273" s="48"/>
      <c r="G273" s="48"/>
      <c r="H273" s="48"/>
      <c r="I273" s="48"/>
      <c r="J273" s="48"/>
      <c r="K273" s="48"/>
      <c r="L273" s="48"/>
      <c r="N273" s="250">
        <f>L277+L283+L289+L295+L301+L307+L313+L319+L325+L331+L337+L343+L349+L373+L379</f>
        <v>672522.3</v>
      </c>
    </row>
    <row r="274" spans="2:14" ht="15" customHeight="1" x14ac:dyDescent="0.25">
      <c r="B274" s="51" t="s">
        <v>38</v>
      </c>
      <c r="C274" s="52"/>
      <c r="D274" s="52"/>
      <c r="E274" s="52"/>
      <c r="F274" s="52"/>
      <c r="G274" s="52"/>
      <c r="H274" s="52"/>
      <c r="I274" s="52"/>
      <c r="J274" s="52"/>
      <c r="K274" s="52"/>
      <c r="L274" s="53"/>
    </row>
    <row r="275" spans="2:14" x14ac:dyDescent="0.25">
      <c r="B275" s="51"/>
      <c r="C275" s="52"/>
      <c r="D275" s="52" t="s">
        <v>39</v>
      </c>
      <c r="E275" s="52"/>
      <c r="F275" s="52"/>
      <c r="G275" s="52"/>
      <c r="H275" s="52"/>
      <c r="I275" s="52"/>
      <c r="J275" s="52"/>
      <c r="K275" s="52"/>
      <c r="L275" s="53"/>
    </row>
    <row r="276" spans="2:14" ht="15" customHeight="1" x14ac:dyDescent="0.25">
      <c r="B276" s="54"/>
      <c r="C276" s="42">
        <v>11001</v>
      </c>
      <c r="D276" s="68" t="s">
        <v>115</v>
      </c>
      <c r="E276" s="42"/>
      <c r="F276" s="42"/>
      <c r="G276" s="42"/>
      <c r="H276" s="42"/>
      <c r="I276" s="42"/>
      <c r="J276" s="42"/>
      <c r="K276" s="42"/>
      <c r="L276" s="42"/>
    </row>
    <row r="277" spans="2:14" ht="30" x14ac:dyDescent="0.25">
      <c r="B277" s="55"/>
      <c r="C277" s="45"/>
      <c r="D277" s="30" t="s">
        <v>116</v>
      </c>
      <c r="E277" s="45">
        <v>6939.2</v>
      </c>
      <c r="F277" s="45">
        <v>6960</v>
      </c>
      <c r="G277" s="45">
        <v>0</v>
      </c>
      <c r="H277" s="45">
        <v>0</v>
      </c>
      <c r="I277" s="213">
        <v>6960</v>
      </c>
      <c r="J277" s="45">
        <v>6960</v>
      </c>
      <c r="K277" s="45">
        <v>6960</v>
      </c>
      <c r="L277" s="45">
        <v>6960</v>
      </c>
    </row>
    <row r="278" spans="2:14" x14ac:dyDescent="0.25">
      <c r="B278" s="55"/>
      <c r="C278" s="45"/>
      <c r="D278" s="69" t="s">
        <v>117</v>
      </c>
      <c r="E278" s="45"/>
      <c r="F278" s="45"/>
      <c r="G278" s="45"/>
      <c r="H278" s="45"/>
      <c r="I278" s="45"/>
      <c r="J278" s="45"/>
      <c r="K278" s="45"/>
      <c r="L278" s="45"/>
    </row>
    <row r="279" spans="2:14" ht="45" x14ac:dyDescent="0.25">
      <c r="B279" s="55"/>
      <c r="C279" s="45"/>
      <c r="D279" s="30" t="s">
        <v>118</v>
      </c>
      <c r="E279" s="45"/>
      <c r="F279" s="45"/>
      <c r="G279" s="45"/>
      <c r="H279" s="45"/>
      <c r="I279" s="45"/>
      <c r="J279" s="45"/>
      <c r="K279" s="45"/>
      <c r="L279" s="45"/>
    </row>
    <row r="280" spans="2:14" x14ac:dyDescent="0.25">
      <c r="B280" s="55"/>
      <c r="C280" s="45"/>
      <c r="D280" s="69" t="s">
        <v>119</v>
      </c>
      <c r="E280" s="45"/>
      <c r="F280" s="45"/>
      <c r="G280" s="45"/>
      <c r="H280" s="45"/>
      <c r="I280" s="45"/>
      <c r="J280" s="45"/>
      <c r="K280" s="45"/>
      <c r="L280" s="45"/>
    </row>
    <row r="281" spans="2:14" x14ac:dyDescent="0.25">
      <c r="B281" s="56"/>
      <c r="C281" s="48"/>
      <c r="D281" s="30" t="s">
        <v>65</v>
      </c>
      <c r="E281" s="48"/>
      <c r="F281" s="48"/>
      <c r="G281" s="48"/>
      <c r="H281" s="48"/>
      <c r="I281" s="48"/>
      <c r="J281" s="48"/>
      <c r="K281" s="48"/>
      <c r="L281" s="48"/>
    </row>
    <row r="282" spans="2:14" ht="15" customHeight="1" x14ac:dyDescent="0.25">
      <c r="B282" s="54"/>
      <c r="C282" s="42">
        <v>11002</v>
      </c>
      <c r="D282" s="69" t="s">
        <v>115</v>
      </c>
      <c r="E282" s="42"/>
      <c r="F282" s="42"/>
      <c r="G282" s="42"/>
      <c r="H282" s="42"/>
      <c r="I282" s="42"/>
      <c r="J282" s="42"/>
      <c r="K282" s="42"/>
      <c r="L282" s="42"/>
    </row>
    <row r="283" spans="2:14" ht="30" x14ac:dyDescent="0.25">
      <c r="B283" s="55"/>
      <c r="C283" s="45"/>
      <c r="D283" s="30" t="s">
        <v>293</v>
      </c>
      <c r="E283" s="84">
        <v>76959</v>
      </c>
      <c r="F283" s="84">
        <v>77745.8</v>
      </c>
      <c r="G283" s="84">
        <v>0</v>
      </c>
      <c r="H283" s="84">
        <v>744</v>
      </c>
      <c r="I283" s="84">
        <v>46784.2</v>
      </c>
      <c r="J283" s="84">
        <v>46784.2</v>
      </c>
      <c r="K283" s="84">
        <v>46784.2</v>
      </c>
      <c r="L283" s="84">
        <v>46784.2</v>
      </c>
    </row>
    <row r="284" spans="2:14" x14ac:dyDescent="0.25">
      <c r="B284" s="55"/>
      <c r="C284" s="45"/>
      <c r="D284" s="69" t="s">
        <v>117</v>
      </c>
      <c r="E284" s="84"/>
      <c r="F284" s="84"/>
      <c r="G284" s="84"/>
      <c r="H284" s="84"/>
      <c r="I284" s="84"/>
      <c r="J284" s="84"/>
      <c r="K284" s="84"/>
      <c r="L284" s="84"/>
    </row>
    <row r="285" spans="2:14" ht="30" x14ac:dyDescent="0.25">
      <c r="B285" s="55"/>
      <c r="C285" s="45"/>
      <c r="D285" s="30" t="s">
        <v>293</v>
      </c>
      <c r="E285" s="84"/>
      <c r="F285" s="84"/>
      <c r="G285" s="84"/>
      <c r="H285" s="84"/>
      <c r="I285" s="84"/>
      <c r="J285" s="84"/>
      <c r="K285" s="84"/>
      <c r="L285" s="84"/>
    </row>
    <row r="286" spans="2:14" x14ac:dyDescent="0.25">
      <c r="B286" s="55"/>
      <c r="C286" s="45"/>
      <c r="D286" s="69" t="s">
        <v>119</v>
      </c>
      <c r="E286" s="84"/>
      <c r="F286" s="84"/>
      <c r="G286" s="84"/>
      <c r="H286" s="84"/>
      <c r="I286" s="84"/>
      <c r="J286" s="84"/>
      <c r="K286" s="84"/>
      <c r="L286" s="84"/>
    </row>
    <row r="287" spans="2:14" x14ac:dyDescent="0.25">
      <c r="B287" s="56"/>
      <c r="C287" s="48"/>
      <c r="D287" s="30" t="s">
        <v>65</v>
      </c>
      <c r="E287" s="216"/>
      <c r="F287" s="216"/>
      <c r="G287" s="216"/>
      <c r="H287" s="216"/>
      <c r="I287" s="216"/>
      <c r="J287" s="216"/>
      <c r="K287" s="216"/>
      <c r="L287" s="216"/>
    </row>
    <row r="288" spans="2:14" ht="15" customHeight="1" x14ac:dyDescent="0.25">
      <c r="B288" s="54"/>
      <c r="C288" s="42">
        <v>11003</v>
      </c>
      <c r="D288" s="69" t="s">
        <v>115</v>
      </c>
      <c r="E288" s="217"/>
      <c r="F288" s="217"/>
      <c r="G288" s="217"/>
      <c r="H288" s="217"/>
      <c r="I288" s="217"/>
      <c r="J288" s="217"/>
      <c r="K288" s="217"/>
      <c r="L288" s="217"/>
    </row>
    <row r="289" spans="2:12" ht="60" x14ac:dyDescent="0.25">
      <c r="B289" s="55"/>
      <c r="C289" s="45"/>
      <c r="D289" s="30" t="s">
        <v>120</v>
      </c>
      <c r="E289" s="84">
        <v>5969.8</v>
      </c>
      <c r="F289" s="84">
        <v>7000</v>
      </c>
      <c r="G289" s="84">
        <v>0</v>
      </c>
      <c r="H289" s="84">
        <v>0</v>
      </c>
      <c r="I289" s="84">
        <v>1200</v>
      </c>
      <c r="J289" s="84">
        <v>7000</v>
      </c>
      <c r="K289" s="84">
        <v>7000</v>
      </c>
      <c r="L289" s="84">
        <v>7000</v>
      </c>
    </row>
    <row r="290" spans="2:12" x14ac:dyDescent="0.25">
      <c r="B290" s="55"/>
      <c r="C290" s="45"/>
      <c r="D290" s="69" t="s">
        <v>117</v>
      </c>
      <c r="E290" s="45"/>
      <c r="F290" s="45"/>
      <c r="G290" s="45"/>
      <c r="H290" s="45"/>
      <c r="I290" s="45"/>
      <c r="J290" s="45"/>
      <c r="K290" s="45"/>
      <c r="L290" s="45"/>
    </row>
    <row r="291" spans="2:12" ht="60" x14ac:dyDescent="0.25">
      <c r="B291" s="55"/>
      <c r="C291" s="45"/>
      <c r="D291" s="30" t="s">
        <v>121</v>
      </c>
      <c r="E291" s="45"/>
      <c r="F291" s="45"/>
      <c r="G291" s="45"/>
      <c r="H291" s="45"/>
      <c r="I291" s="45"/>
      <c r="J291" s="45"/>
      <c r="K291" s="45"/>
      <c r="L291" s="45"/>
    </row>
    <row r="292" spans="2:12" x14ac:dyDescent="0.25">
      <c r="B292" s="55"/>
      <c r="C292" s="45"/>
      <c r="D292" s="69" t="s">
        <v>119</v>
      </c>
      <c r="E292" s="45"/>
      <c r="F292" s="45"/>
      <c r="G292" s="45"/>
      <c r="H292" s="45"/>
      <c r="I292" s="45"/>
      <c r="J292" s="45"/>
      <c r="K292" s="45"/>
      <c r="L292" s="45"/>
    </row>
    <row r="293" spans="2:12" x14ac:dyDescent="0.25">
      <c r="B293" s="56"/>
      <c r="C293" s="48"/>
      <c r="D293" s="30" t="s">
        <v>65</v>
      </c>
      <c r="E293" s="48"/>
      <c r="F293" s="48"/>
      <c r="G293" s="48"/>
      <c r="H293" s="48"/>
      <c r="I293" s="48"/>
      <c r="J293" s="48"/>
      <c r="K293" s="48"/>
      <c r="L293" s="48"/>
    </row>
    <row r="294" spans="2:12" ht="15" customHeight="1" x14ac:dyDescent="0.25">
      <c r="B294" s="54"/>
      <c r="C294" s="42">
        <v>11004</v>
      </c>
      <c r="D294" s="69" t="s">
        <v>115</v>
      </c>
      <c r="E294" s="42"/>
      <c r="F294" s="42"/>
      <c r="G294" s="42"/>
      <c r="H294" s="42"/>
      <c r="I294" s="42"/>
      <c r="J294" s="42"/>
      <c r="K294" s="42"/>
      <c r="L294" s="42"/>
    </row>
    <row r="295" spans="2:12" ht="30" x14ac:dyDescent="0.25">
      <c r="B295" s="55"/>
      <c r="C295" s="45"/>
      <c r="D295" s="30" t="s">
        <v>122</v>
      </c>
      <c r="E295" s="45">
        <v>16700</v>
      </c>
      <c r="F295" s="45">
        <v>16945.3</v>
      </c>
      <c r="G295" s="45">
        <v>0</v>
      </c>
      <c r="H295" s="45">
        <v>0</v>
      </c>
      <c r="I295" s="213">
        <v>16945.3</v>
      </c>
      <c r="J295" s="45">
        <v>16945.3</v>
      </c>
      <c r="K295" s="45">
        <v>16945.3</v>
      </c>
      <c r="L295" s="45">
        <v>16945.3</v>
      </c>
    </row>
    <row r="296" spans="2:12" x14ac:dyDescent="0.25">
      <c r="B296" s="55"/>
      <c r="C296" s="45"/>
      <c r="D296" s="69" t="s">
        <v>117</v>
      </c>
      <c r="E296" s="45"/>
      <c r="F296" s="45"/>
      <c r="G296" s="45"/>
      <c r="H296" s="45" t="s">
        <v>284</v>
      </c>
      <c r="I296" s="45"/>
      <c r="J296" s="45"/>
      <c r="K296" s="45"/>
      <c r="L296" s="45"/>
    </row>
    <row r="297" spans="2:12" ht="45" x14ac:dyDescent="0.25">
      <c r="B297" s="55"/>
      <c r="C297" s="45"/>
      <c r="D297" s="30" t="s">
        <v>123</v>
      </c>
      <c r="E297" s="45"/>
      <c r="F297" s="45"/>
      <c r="G297" s="45"/>
      <c r="H297" s="45"/>
      <c r="I297" s="45"/>
      <c r="J297" s="45"/>
      <c r="K297" s="45"/>
      <c r="L297" s="45"/>
    </row>
    <row r="298" spans="2:12" x14ac:dyDescent="0.25">
      <c r="B298" s="55"/>
      <c r="C298" s="45"/>
      <c r="D298" s="69" t="s">
        <v>119</v>
      </c>
      <c r="E298" s="45"/>
      <c r="F298" s="45"/>
      <c r="G298" s="45"/>
      <c r="H298" s="45"/>
      <c r="I298" s="45"/>
      <c r="J298" s="45"/>
      <c r="K298" s="45"/>
      <c r="L298" s="45"/>
    </row>
    <row r="299" spans="2:12" x14ac:dyDescent="0.25">
      <c r="B299" s="56"/>
      <c r="C299" s="48"/>
      <c r="D299" s="30" t="s">
        <v>65</v>
      </c>
      <c r="E299" s="48"/>
      <c r="F299" s="48"/>
      <c r="G299" s="48"/>
      <c r="H299" s="48"/>
      <c r="I299" s="48"/>
      <c r="J299" s="48"/>
      <c r="K299" s="48"/>
      <c r="L299" s="48"/>
    </row>
    <row r="300" spans="2:12" ht="15" customHeight="1" x14ac:dyDescent="0.25">
      <c r="B300" s="54"/>
      <c r="C300" s="42">
        <v>11005</v>
      </c>
      <c r="D300" s="69" t="s">
        <v>115</v>
      </c>
      <c r="E300" s="42"/>
      <c r="F300" s="42"/>
      <c r="G300" s="42"/>
      <c r="H300" s="42"/>
      <c r="I300" s="42"/>
      <c r="J300" s="42"/>
      <c r="K300" s="42"/>
      <c r="L300" s="42"/>
    </row>
    <row r="301" spans="2:12" ht="30" x14ac:dyDescent="0.25">
      <c r="B301" s="55"/>
      <c r="C301" s="45"/>
      <c r="D301" s="30" t="s">
        <v>124</v>
      </c>
      <c r="E301" s="45">
        <v>19243.599999999999</v>
      </c>
      <c r="F301" s="45">
        <v>19574.7</v>
      </c>
      <c r="G301" s="45">
        <v>0</v>
      </c>
      <c r="H301" s="213">
        <v>19574.7</v>
      </c>
      <c r="I301" s="213">
        <v>19574.7</v>
      </c>
      <c r="J301" s="45">
        <v>19574.7</v>
      </c>
      <c r="K301" s="45">
        <v>19574.7</v>
      </c>
      <c r="L301" s="45">
        <v>19574.7</v>
      </c>
    </row>
    <row r="302" spans="2:12" x14ac:dyDescent="0.25">
      <c r="B302" s="55"/>
      <c r="C302" s="45"/>
      <c r="D302" s="69" t="s">
        <v>117</v>
      </c>
      <c r="E302" s="45"/>
      <c r="F302" s="45"/>
      <c r="G302" s="45"/>
      <c r="H302" s="45"/>
      <c r="I302" s="45"/>
      <c r="J302" s="45"/>
      <c r="K302" s="45"/>
      <c r="L302" s="45"/>
    </row>
    <row r="303" spans="2:12" ht="45" x14ac:dyDescent="0.25">
      <c r="B303" s="55"/>
      <c r="C303" s="45"/>
      <c r="D303" s="30" t="s">
        <v>125</v>
      </c>
      <c r="E303" s="45"/>
      <c r="F303" s="45"/>
      <c r="G303" s="45"/>
      <c r="H303" s="45"/>
      <c r="I303" s="45"/>
      <c r="J303" s="45"/>
      <c r="K303" s="45"/>
      <c r="L303" s="45"/>
    </row>
    <row r="304" spans="2:12" x14ac:dyDescent="0.25">
      <c r="B304" s="55"/>
      <c r="C304" s="45"/>
      <c r="D304" s="69" t="s">
        <v>119</v>
      </c>
      <c r="E304" s="45"/>
      <c r="F304" s="45"/>
      <c r="G304" s="45"/>
      <c r="H304" s="45"/>
      <c r="I304" s="45"/>
      <c r="J304" s="45"/>
      <c r="K304" s="45"/>
      <c r="L304" s="45"/>
    </row>
    <row r="305" spans="2:12" x14ac:dyDescent="0.25">
      <c r="B305" s="56"/>
      <c r="C305" s="48"/>
      <c r="D305" s="30" t="s">
        <v>65</v>
      </c>
      <c r="E305" s="48"/>
      <c r="F305" s="48"/>
      <c r="G305" s="48"/>
      <c r="H305" s="48"/>
      <c r="I305" s="48"/>
      <c r="J305" s="48"/>
      <c r="K305" s="48"/>
      <c r="L305" s="48"/>
    </row>
    <row r="306" spans="2:12" ht="15" customHeight="1" x14ac:dyDescent="0.25">
      <c r="B306" s="54"/>
      <c r="C306" s="42">
        <v>11006</v>
      </c>
      <c r="D306" s="69" t="s">
        <v>115</v>
      </c>
      <c r="E306" s="42"/>
      <c r="F306" s="42"/>
      <c r="G306" s="42"/>
      <c r="H306" s="42"/>
      <c r="I306" s="42"/>
      <c r="J306" s="42"/>
      <c r="K306" s="42"/>
      <c r="L306" s="42"/>
    </row>
    <row r="307" spans="2:12" ht="45" x14ac:dyDescent="0.25">
      <c r="B307" s="55"/>
      <c r="C307" s="45"/>
      <c r="D307" s="30" t="s">
        <v>126</v>
      </c>
      <c r="E307" s="45">
        <v>4603.3999999999996</v>
      </c>
      <c r="F307" s="45">
        <v>4975</v>
      </c>
      <c r="G307" s="45">
        <v>0</v>
      </c>
      <c r="H307" s="213">
        <v>4975</v>
      </c>
      <c r="I307" s="213">
        <v>4975</v>
      </c>
      <c r="J307" s="45">
        <v>4975</v>
      </c>
      <c r="K307" s="45">
        <v>4975</v>
      </c>
      <c r="L307" s="45">
        <v>4975</v>
      </c>
    </row>
    <row r="308" spans="2:12" x14ac:dyDescent="0.25">
      <c r="B308" s="55"/>
      <c r="C308" s="45"/>
      <c r="D308" s="69" t="s">
        <v>117</v>
      </c>
      <c r="E308" s="45"/>
      <c r="F308" s="45"/>
      <c r="G308" s="45"/>
      <c r="H308" s="45"/>
      <c r="I308" s="45"/>
      <c r="J308" s="45"/>
      <c r="K308" s="45"/>
      <c r="L308" s="45"/>
    </row>
    <row r="309" spans="2:12" ht="45" x14ac:dyDescent="0.25">
      <c r="B309" s="55"/>
      <c r="C309" s="45"/>
      <c r="D309" s="30" t="s">
        <v>127</v>
      </c>
      <c r="E309" s="45"/>
      <c r="F309" s="45"/>
      <c r="G309" s="45"/>
      <c r="H309" s="45"/>
      <c r="I309" s="45"/>
      <c r="J309" s="45"/>
      <c r="K309" s="45"/>
      <c r="L309" s="45"/>
    </row>
    <row r="310" spans="2:12" x14ac:dyDescent="0.25">
      <c r="B310" s="55"/>
      <c r="C310" s="45"/>
      <c r="D310" s="69" t="s">
        <v>119</v>
      </c>
      <c r="E310" s="45"/>
      <c r="F310" s="45"/>
      <c r="G310" s="45"/>
      <c r="H310" s="45"/>
      <c r="I310" s="45"/>
      <c r="J310" s="45"/>
      <c r="K310" s="45"/>
      <c r="L310" s="45"/>
    </row>
    <row r="311" spans="2:12" x14ac:dyDescent="0.25">
      <c r="B311" s="56"/>
      <c r="C311" s="48"/>
      <c r="D311" s="30" t="s">
        <v>65</v>
      </c>
      <c r="E311" s="48"/>
      <c r="F311" s="48"/>
      <c r="G311" s="48"/>
      <c r="H311" s="48"/>
      <c r="I311" s="48"/>
      <c r="J311" s="48"/>
      <c r="K311" s="48"/>
      <c r="L311" s="48"/>
    </row>
    <row r="312" spans="2:12" ht="15" customHeight="1" x14ac:dyDescent="0.25">
      <c r="B312" s="54"/>
      <c r="C312" s="42">
        <v>11007</v>
      </c>
      <c r="D312" s="69" t="s">
        <v>115</v>
      </c>
      <c r="E312" s="42"/>
      <c r="F312" s="42"/>
      <c r="G312" s="42"/>
      <c r="H312" s="42"/>
      <c r="I312" s="42"/>
      <c r="J312" s="42"/>
      <c r="K312" s="42"/>
      <c r="L312" s="42"/>
    </row>
    <row r="313" spans="2:12" ht="30" x14ac:dyDescent="0.25">
      <c r="B313" s="55"/>
      <c r="C313" s="45"/>
      <c r="D313" s="30" t="s">
        <v>128</v>
      </c>
      <c r="E313" s="45">
        <v>10773.4</v>
      </c>
      <c r="F313" s="45">
        <v>20349.900000000001</v>
      </c>
      <c r="G313" s="45">
        <v>0</v>
      </c>
      <c r="H313" s="45">
        <v>0</v>
      </c>
      <c r="I313" s="213">
        <v>20349.900000000001</v>
      </c>
      <c r="J313" s="45">
        <v>20349.900000000001</v>
      </c>
      <c r="K313" s="45">
        <v>20349.900000000001</v>
      </c>
      <c r="L313" s="45">
        <v>20349.900000000001</v>
      </c>
    </row>
    <row r="314" spans="2:12" x14ac:dyDescent="0.25">
      <c r="B314" s="55"/>
      <c r="C314" s="45"/>
      <c r="D314" s="69" t="s">
        <v>117</v>
      </c>
      <c r="E314" s="45"/>
      <c r="F314" s="45"/>
      <c r="G314" s="45"/>
      <c r="H314" s="45"/>
      <c r="I314" s="45"/>
      <c r="J314" s="45"/>
      <c r="K314" s="45"/>
      <c r="L314" s="45"/>
    </row>
    <row r="315" spans="2:12" ht="45" x14ac:dyDescent="0.25">
      <c r="B315" s="55"/>
      <c r="C315" s="45"/>
      <c r="D315" s="30" t="s">
        <v>129</v>
      </c>
      <c r="E315" s="45"/>
      <c r="F315" s="45"/>
      <c r="G315" s="45"/>
      <c r="H315" s="45"/>
      <c r="I315" s="45"/>
      <c r="J315" s="45"/>
      <c r="K315" s="45"/>
      <c r="L315" s="45"/>
    </row>
    <row r="316" spans="2:12" x14ac:dyDescent="0.25">
      <c r="B316" s="55"/>
      <c r="C316" s="45"/>
      <c r="D316" s="69" t="s">
        <v>119</v>
      </c>
      <c r="E316" s="45"/>
      <c r="F316" s="45"/>
      <c r="G316" s="45"/>
      <c r="H316" s="45"/>
      <c r="I316" s="45"/>
      <c r="J316" s="45"/>
      <c r="K316" s="45"/>
      <c r="L316" s="45"/>
    </row>
    <row r="317" spans="2:12" x14ac:dyDescent="0.25">
      <c r="B317" s="56"/>
      <c r="C317" s="48"/>
      <c r="D317" s="30" t="s">
        <v>65</v>
      </c>
      <c r="E317" s="48"/>
      <c r="F317" s="48"/>
      <c r="G317" s="48"/>
      <c r="H317" s="48"/>
      <c r="I317" s="48"/>
      <c r="J317" s="48"/>
      <c r="K317" s="48"/>
      <c r="L317" s="48"/>
    </row>
    <row r="318" spans="2:12" ht="15" customHeight="1" x14ac:dyDescent="0.25">
      <c r="B318" s="54"/>
      <c r="C318" s="42">
        <v>11008</v>
      </c>
      <c r="D318" s="69" t="s">
        <v>115</v>
      </c>
      <c r="E318" s="42"/>
      <c r="F318" s="42"/>
      <c r="G318" s="42"/>
      <c r="H318" s="42"/>
      <c r="I318" s="42"/>
      <c r="J318" s="42"/>
      <c r="K318" s="42"/>
      <c r="L318" s="42"/>
    </row>
    <row r="319" spans="2:12" ht="60" x14ac:dyDescent="0.25">
      <c r="B319" s="55"/>
      <c r="C319" s="45"/>
      <c r="D319" s="30" t="s">
        <v>130</v>
      </c>
      <c r="E319" s="45">
        <v>27914.6</v>
      </c>
      <c r="F319" s="45">
        <v>31000.7</v>
      </c>
      <c r="G319" s="45">
        <v>0</v>
      </c>
      <c r="H319" s="45">
        <v>0</v>
      </c>
      <c r="I319" s="213">
        <v>31000.7</v>
      </c>
      <c r="J319" s="45">
        <v>31000.7</v>
      </c>
      <c r="K319" s="45">
        <v>31000.7</v>
      </c>
      <c r="L319" s="45">
        <v>31000.7</v>
      </c>
    </row>
    <row r="320" spans="2:12" x14ac:dyDescent="0.25">
      <c r="B320" s="55"/>
      <c r="C320" s="45"/>
      <c r="D320" s="69" t="s">
        <v>117</v>
      </c>
      <c r="E320" s="45"/>
      <c r="F320" s="45"/>
      <c r="G320" s="45"/>
      <c r="H320" s="45"/>
      <c r="I320" s="45"/>
      <c r="J320" s="45"/>
      <c r="K320" s="45"/>
      <c r="L320" s="45"/>
    </row>
    <row r="321" spans="2:12" ht="75" x14ac:dyDescent="0.25">
      <c r="B321" s="55"/>
      <c r="C321" s="45"/>
      <c r="D321" s="30" t="s">
        <v>131</v>
      </c>
      <c r="E321" s="45"/>
      <c r="F321" s="45"/>
      <c r="G321" s="45"/>
      <c r="H321" s="45"/>
      <c r="I321" s="45"/>
      <c r="J321" s="45"/>
      <c r="K321" s="45"/>
      <c r="L321" s="45"/>
    </row>
    <row r="322" spans="2:12" x14ac:dyDescent="0.25">
      <c r="B322" s="55"/>
      <c r="C322" s="45"/>
      <c r="D322" s="69" t="s">
        <v>119</v>
      </c>
      <c r="E322" s="45"/>
      <c r="F322" s="45"/>
      <c r="G322" s="45"/>
      <c r="H322" s="45"/>
      <c r="I322" s="45"/>
      <c r="J322" s="45"/>
      <c r="K322" s="45"/>
      <c r="L322" s="45"/>
    </row>
    <row r="323" spans="2:12" x14ac:dyDescent="0.25">
      <c r="B323" s="56"/>
      <c r="C323" s="48"/>
      <c r="D323" s="30" t="s">
        <v>65</v>
      </c>
      <c r="E323" s="48"/>
      <c r="F323" s="48"/>
      <c r="G323" s="48"/>
      <c r="H323" s="48"/>
      <c r="I323" s="48"/>
      <c r="J323" s="48"/>
      <c r="K323" s="48"/>
      <c r="L323" s="48"/>
    </row>
    <row r="324" spans="2:12" ht="15" customHeight="1" x14ac:dyDescent="0.25">
      <c r="B324" s="54"/>
      <c r="C324" s="42">
        <v>11009</v>
      </c>
      <c r="D324" s="69" t="s">
        <v>115</v>
      </c>
      <c r="E324" s="42"/>
      <c r="F324" s="42"/>
      <c r="G324" s="42"/>
      <c r="H324" s="42"/>
      <c r="I324" s="42"/>
      <c r="J324" s="42"/>
      <c r="K324" s="42"/>
      <c r="L324" s="42"/>
    </row>
    <row r="325" spans="2:12" ht="75" x14ac:dyDescent="0.25">
      <c r="B325" s="55"/>
      <c r="C325" s="45"/>
      <c r="D325" s="30" t="s">
        <v>132</v>
      </c>
      <c r="E325" s="45">
        <v>27309.200000000001</v>
      </c>
      <c r="F325" s="45">
        <v>28773.4</v>
      </c>
      <c r="G325" s="45">
        <v>3244.8</v>
      </c>
      <c r="H325" s="213">
        <v>28773.4</v>
      </c>
      <c r="I325" s="213">
        <v>28773.4</v>
      </c>
      <c r="J325" s="45">
        <v>28773.4</v>
      </c>
      <c r="K325" s="45">
        <v>28773.4</v>
      </c>
      <c r="L325" s="45">
        <v>28773.4</v>
      </c>
    </row>
    <row r="326" spans="2:12" x14ac:dyDescent="0.25">
      <c r="B326" s="55"/>
      <c r="C326" s="45"/>
      <c r="D326" s="69" t="s">
        <v>117</v>
      </c>
      <c r="E326" s="45"/>
      <c r="F326" s="45"/>
      <c r="G326" s="45"/>
      <c r="H326" s="45"/>
      <c r="I326" s="45"/>
      <c r="J326" s="45"/>
      <c r="K326" s="45"/>
      <c r="L326" s="45"/>
    </row>
    <row r="327" spans="2:12" ht="75" x14ac:dyDescent="0.25">
      <c r="B327" s="55"/>
      <c r="C327" s="45"/>
      <c r="D327" s="30" t="s">
        <v>133</v>
      </c>
      <c r="E327" s="45"/>
      <c r="F327" s="45"/>
      <c r="G327" s="45"/>
      <c r="H327" s="45"/>
      <c r="I327" s="45"/>
      <c r="J327" s="45"/>
      <c r="K327" s="45"/>
      <c r="L327" s="45"/>
    </row>
    <row r="328" spans="2:12" x14ac:dyDescent="0.25">
      <c r="B328" s="55"/>
      <c r="C328" s="45"/>
      <c r="D328" s="69" t="s">
        <v>119</v>
      </c>
      <c r="E328" s="45"/>
      <c r="F328" s="45"/>
      <c r="G328" s="45"/>
      <c r="H328" s="45"/>
      <c r="I328" s="45"/>
      <c r="J328" s="45"/>
      <c r="K328" s="45"/>
      <c r="L328" s="45"/>
    </row>
    <row r="329" spans="2:12" x14ac:dyDescent="0.25">
      <c r="B329" s="56"/>
      <c r="C329" s="48"/>
      <c r="D329" s="30" t="s">
        <v>65</v>
      </c>
      <c r="E329" s="48"/>
      <c r="F329" s="48"/>
      <c r="G329" s="48"/>
      <c r="H329" s="48"/>
      <c r="I329" s="48"/>
      <c r="J329" s="48"/>
      <c r="K329" s="48"/>
      <c r="L329" s="48"/>
    </row>
    <row r="330" spans="2:12" ht="15" customHeight="1" x14ac:dyDescent="0.25">
      <c r="B330" s="54"/>
      <c r="C330" s="42">
        <v>11010</v>
      </c>
      <c r="D330" s="69" t="s">
        <v>115</v>
      </c>
      <c r="E330" s="42"/>
      <c r="F330" s="42"/>
      <c r="G330" s="42"/>
      <c r="H330" s="42"/>
      <c r="I330" s="42"/>
      <c r="J330" s="42"/>
      <c r="K330" s="42"/>
      <c r="L330" s="42"/>
    </row>
    <row r="331" spans="2:12" ht="30" x14ac:dyDescent="0.25">
      <c r="B331" s="55"/>
      <c r="C331" s="45"/>
      <c r="D331" s="30" t="s">
        <v>134</v>
      </c>
      <c r="E331" s="45">
        <v>5910.3</v>
      </c>
      <c r="F331" s="45">
        <v>6028.1</v>
      </c>
      <c r="G331" s="45">
        <v>0</v>
      </c>
      <c r="H331" s="45">
        <v>0</v>
      </c>
      <c r="I331" s="213">
        <v>6028.1</v>
      </c>
      <c r="J331" s="211">
        <v>6028.1</v>
      </c>
      <c r="K331" s="211">
        <v>6028.1</v>
      </c>
      <c r="L331" s="211">
        <v>6028.1</v>
      </c>
    </row>
    <row r="332" spans="2:12" x14ac:dyDescent="0.25">
      <c r="B332" s="55"/>
      <c r="C332" s="45"/>
      <c r="D332" s="69" t="s">
        <v>117</v>
      </c>
      <c r="E332" s="45"/>
      <c r="F332" s="45"/>
      <c r="G332" s="45"/>
      <c r="H332" s="45"/>
      <c r="I332" s="45"/>
      <c r="J332" s="45"/>
      <c r="K332" s="45"/>
      <c r="L332" s="45"/>
    </row>
    <row r="333" spans="2:12" ht="30" x14ac:dyDescent="0.25">
      <c r="B333" s="55"/>
      <c r="C333" s="45"/>
      <c r="D333" s="30" t="s">
        <v>135</v>
      </c>
      <c r="E333" s="45"/>
      <c r="F333" s="45"/>
      <c r="G333" s="45"/>
      <c r="H333" s="45"/>
      <c r="I333" s="45"/>
      <c r="J333" s="45"/>
      <c r="K333" s="45"/>
      <c r="L333" s="45"/>
    </row>
    <row r="334" spans="2:12" x14ac:dyDescent="0.25">
      <c r="B334" s="55"/>
      <c r="C334" s="45"/>
      <c r="D334" s="69" t="s">
        <v>119</v>
      </c>
      <c r="E334" s="45"/>
      <c r="F334" s="45"/>
      <c r="G334" s="45"/>
      <c r="H334" s="45"/>
      <c r="I334" s="45"/>
      <c r="J334" s="45"/>
      <c r="K334" s="45"/>
      <c r="L334" s="45"/>
    </row>
    <row r="335" spans="2:12" x14ac:dyDescent="0.25">
      <c r="B335" s="56"/>
      <c r="C335" s="48"/>
      <c r="D335" s="30" t="s">
        <v>65</v>
      </c>
      <c r="E335" s="48"/>
      <c r="F335" s="48"/>
      <c r="G335" s="48"/>
      <c r="H335" s="48"/>
      <c r="I335" s="48"/>
      <c r="J335" s="48"/>
      <c r="K335" s="48"/>
      <c r="L335" s="48"/>
    </row>
    <row r="336" spans="2:12" ht="15" customHeight="1" x14ac:dyDescent="0.25">
      <c r="B336" s="54"/>
      <c r="C336" s="42">
        <v>11011</v>
      </c>
      <c r="D336" s="69" t="s">
        <v>115</v>
      </c>
      <c r="E336" s="42"/>
      <c r="F336" s="42"/>
      <c r="G336" s="42"/>
      <c r="H336" s="42"/>
      <c r="I336" s="42"/>
      <c r="J336" s="42"/>
      <c r="K336" s="42"/>
      <c r="L336" s="42"/>
    </row>
    <row r="337" spans="2:12" ht="45" x14ac:dyDescent="0.25">
      <c r="B337" s="55"/>
      <c r="C337" s="45"/>
      <c r="D337" s="30" t="s">
        <v>136</v>
      </c>
      <c r="E337" s="45">
        <v>693.6</v>
      </c>
      <c r="F337" s="45">
        <v>700</v>
      </c>
      <c r="G337" s="213">
        <v>700</v>
      </c>
      <c r="H337" s="213">
        <v>700</v>
      </c>
      <c r="I337" s="213">
        <v>700</v>
      </c>
      <c r="J337" s="45">
        <v>700</v>
      </c>
      <c r="K337" s="45">
        <v>700</v>
      </c>
      <c r="L337" s="45">
        <v>700</v>
      </c>
    </row>
    <row r="338" spans="2:12" x14ac:dyDescent="0.25">
      <c r="B338" s="55"/>
      <c r="C338" s="45"/>
      <c r="D338" s="69" t="s">
        <v>117</v>
      </c>
      <c r="E338" s="45"/>
      <c r="F338" s="45"/>
      <c r="G338" s="45"/>
      <c r="H338" s="45"/>
      <c r="I338" s="45"/>
      <c r="J338" s="45"/>
      <c r="K338" s="45"/>
      <c r="L338" s="45"/>
    </row>
    <row r="339" spans="2:12" ht="45" x14ac:dyDescent="0.25">
      <c r="B339" s="55"/>
      <c r="C339" s="45"/>
      <c r="D339" s="30" t="s">
        <v>137</v>
      </c>
      <c r="E339" s="45"/>
      <c r="F339" s="45"/>
      <c r="G339" s="45"/>
      <c r="H339" s="45"/>
      <c r="I339" s="45"/>
      <c r="J339" s="45"/>
      <c r="K339" s="45"/>
      <c r="L339" s="45"/>
    </row>
    <row r="340" spans="2:12" x14ac:dyDescent="0.25">
      <c r="B340" s="55"/>
      <c r="C340" s="45"/>
      <c r="D340" s="69" t="s">
        <v>119</v>
      </c>
      <c r="E340" s="45"/>
      <c r="F340" s="45"/>
      <c r="G340" s="45"/>
      <c r="H340" s="45"/>
      <c r="I340" s="45"/>
      <c r="J340" s="45"/>
      <c r="K340" s="45"/>
      <c r="L340" s="45"/>
    </row>
    <row r="341" spans="2:12" x14ac:dyDescent="0.25">
      <c r="B341" s="56"/>
      <c r="C341" s="48"/>
      <c r="D341" s="30" t="s">
        <v>65</v>
      </c>
      <c r="E341" s="48"/>
      <c r="F341" s="48"/>
      <c r="G341" s="48"/>
      <c r="H341" s="48"/>
      <c r="I341" s="48"/>
      <c r="J341" s="48"/>
      <c r="K341" s="48"/>
      <c r="L341" s="48"/>
    </row>
    <row r="342" spans="2:12" ht="15" customHeight="1" x14ac:dyDescent="0.25">
      <c r="B342" s="54"/>
      <c r="C342" s="42">
        <v>11012</v>
      </c>
      <c r="D342" s="69" t="s">
        <v>115</v>
      </c>
      <c r="E342" s="42"/>
      <c r="F342" s="42"/>
      <c r="G342" s="42"/>
      <c r="H342" s="42"/>
      <c r="I342" s="42"/>
      <c r="J342" s="42"/>
      <c r="K342" s="42"/>
      <c r="L342" s="42"/>
    </row>
    <row r="343" spans="2:12" ht="30" x14ac:dyDescent="0.25">
      <c r="B343" s="55"/>
      <c r="C343" s="45"/>
      <c r="D343" s="30" t="s">
        <v>138</v>
      </c>
      <c r="E343" s="45">
        <v>8886</v>
      </c>
      <c r="F343" s="45">
        <v>9335</v>
      </c>
      <c r="G343" s="45">
        <v>0</v>
      </c>
      <c r="H343" s="45">
        <v>0</v>
      </c>
      <c r="I343" s="213">
        <v>9335</v>
      </c>
      <c r="J343" s="45">
        <v>9335</v>
      </c>
      <c r="K343" s="45">
        <v>9335</v>
      </c>
      <c r="L343" s="45">
        <v>9335</v>
      </c>
    </row>
    <row r="344" spans="2:12" x14ac:dyDescent="0.25">
      <c r="B344" s="55"/>
      <c r="C344" s="45"/>
      <c r="D344" s="69" t="s">
        <v>117</v>
      </c>
      <c r="E344" s="45"/>
      <c r="F344" s="45"/>
      <c r="G344" s="45"/>
      <c r="H344" s="45"/>
      <c r="I344" s="45"/>
      <c r="J344" s="45"/>
      <c r="K344" s="45"/>
      <c r="L344" s="45"/>
    </row>
    <row r="345" spans="2:12" ht="30" x14ac:dyDescent="0.25">
      <c r="B345" s="55"/>
      <c r="C345" s="45"/>
      <c r="D345" s="30" t="s">
        <v>139</v>
      </c>
      <c r="E345" s="45"/>
      <c r="F345" s="45"/>
      <c r="G345" s="45"/>
      <c r="H345" s="45"/>
      <c r="I345" s="45"/>
      <c r="J345" s="45"/>
      <c r="K345" s="45"/>
      <c r="L345" s="45"/>
    </row>
    <row r="346" spans="2:12" x14ac:dyDescent="0.25">
      <c r="B346" s="55"/>
      <c r="C346" s="45"/>
      <c r="D346" s="69" t="s">
        <v>119</v>
      </c>
      <c r="E346" s="45"/>
      <c r="F346" s="45"/>
      <c r="G346" s="45"/>
      <c r="H346" s="45"/>
      <c r="I346" s="45"/>
      <c r="J346" s="45"/>
      <c r="K346" s="45"/>
      <c r="L346" s="45"/>
    </row>
    <row r="347" spans="2:12" x14ac:dyDescent="0.25">
      <c r="B347" s="56"/>
      <c r="C347" s="48"/>
      <c r="D347" s="30" t="s">
        <v>65</v>
      </c>
      <c r="E347" s="48"/>
      <c r="F347" s="48"/>
      <c r="G347" s="48"/>
      <c r="H347" s="48"/>
      <c r="I347" s="48"/>
      <c r="J347" s="48"/>
      <c r="K347" s="48"/>
      <c r="L347" s="48"/>
    </row>
    <row r="348" spans="2:12" ht="15" customHeight="1" x14ac:dyDescent="0.25">
      <c r="B348" s="54"/>
      <c r="C348" s="42">
        <v>11013</v>
      </c>
      <c r="D348" s="70" t="s">
        <v>115</v>
      </c>
      <c r="E348" s="42"/>
      <c r="F348" s="42"/>
      <c r="G348" s="42"/>
      <c r="H348" s="42"/>
      <c r="I348" s="42"/>
      <c r="J348" s="42"/>
      <c r="K348" s="42"/>
      <c r="L348" s="42"/>
    </row>
    <row r="349" spans="2:12" ht="25.5" customHeight="1" x14ac:dyDescent="0.25">
      <c r="B349" s="55"/>
      <c r="C349" s="45"/>
      <c r="D349" s="58" t="s">
        <v>146</v>
      </c>
      <c r="E349" s="45">
        <v>4096</v>
      </c>
      <c r="F349" s="45">
        <v>4096</v>
      </c>
      <c r="G349" s="213">
        <v>4096</v>
      </c>
      <c r="H349" s="213">
        <v>4096</v>
      </c>
      <c r="I349" s="213">
        <v>4096</v>
      </c>
      <c r="J349" s="213">
        <v>4096</v>
      </c>
      <c r="K349" s="213">
        <v>4096</v>
      </c>
      <c r="L349" s="213">
        <v>4096</v>
      </c>
    </row>
    <row r="350" spans="2:12" x14ac:dyDescent="0.25">
      <c r="B350" s="55"/>
      <c r="C350" s="45"/>
      <c r="D350" s="70" t="s">
        <v>117</v>
      </c>
      <c r="E350" s="45"/>
      <c r="F350" s="45"/>
      <c r="G350" s="45"/>
      <c r="H350" s="45"/>
      <c r="I350" s="45"/>
      <c r="J350" s="45"/>
      <c r="K350" s="45"/>
      <c r="L350" s="45"/>
    </row>
    <row r="351" spans="2:12" ht="30" x14ac:dyDescent="0.25">
      <c r="B351" s="55"/>
      <c r="C351" s="45"/>
      <c r="D351" s="58" t="s">
        <v>147</v>
      </c>
      <c r="E351" s="45"/>
      <c r="F351" s="45"/>
      <c r="G351" s="45"/>
      <c r="H351" s="45"/>
      <c r="I351" s="45"/>
      <c r="J351" s="45"/>
      <c r="K351" s="45"/>
      <c r="L351" s="45"/>
    </row>
    <row r="352" spans="2:12" x14ac:dyDescent="0.25">
      <c r="B352" s="55"/>
      <c r="C352" s="45"/>
      <c r="D352" s="70" t="s">
        <v>148</v>
      </c>
      <c r="E352" s="45"/>
      <c r="F352" s="45"/>
      <c r="G352" s="45"/>
      <c r="H352" s="45"/>
      <c r="I352" s="45"/>
      <c r="J352" s="45"/>
      <c r="K352" s="45"/>
      <c r="L352" s="45"/>
    </row>
    <row r="353" spans="2:12" x14ac:dyDescent="0.25">
      <c r="B353" s="56"/>
      <c r="C353" s="48"/>
      <c r="D353" s="30" t="s">
        <v>65</v>
      </c>
      <c r="E353" s="48"/>
      <c r="F353" s="48"/>
      <c r="G353" s="48"/>
      <c r="H353" s="48"/>
      <c r="I353" s="48"/>
      <c r="J353" s="48"/>
      <c r="K353" s="48"/>
      <c r="L353" s="48"/>
    </row>
    <row r="354" spans="2:12" ht="15" hidden="1" customHeight="1" outlineLevel="1" x14ac:dyDescent="0.25">
      <c r="B354" s="54"/>
      <c r="C354" s="42">
        <v>11014</v>
      </c>
      <c r="D354" s="44" t="s">
        <v>41</v>
      </c>
      <c r="E354" s="42"/>
      <c r="F354" s="42"/>
      <c r="G354" s="42"/>
      <c r="H354" s="42"/>
      <c r="I354" s="42"/>
      <c r="J354" s="42"/>
      <c r="K354" s="42"/>
      <c r="L354" s="42"/>
    </row>
    <row r="355" spans="2:12" hidden="1" outlineLevel="1" x14ac:dyDescent="0.25">
      <c r="B355" s="55"/>
      <c r="C355" s="45"/>
      <c r="D355" s="30" t="s">
        <v>140</v>
      </c>
      <c r="E355" s="45"/>
      <c r="F355" s="45"/>
      <c r="G355" s="45"/>
      <c r="H355" s="45"/>
      <c r="I355" s="213"/>
      <c r="J355" s="255"/>
      <c r="K355" s="255"/>
      <c r="L355" s="255"/>
    </row>
    <row r="356" spans="2:12" hidden="1" outlineLevel="1" x14ac:dyDescent="0.25">
      <c r="B356" s="55"/>
      <c r="C356" s="45"/>
      <c r="D356" s="44" t="s">
        <v>43</v>
      </c>
      <c r="E356" s="45"/>
      <c r="F356" s="45"/>
      <c r="G356" s="45"/>
      <c r="H356" s="45"/>
      <c r="I356" s="45"/>
      <c r="J356" s="45"/>
      <c r="K356" s="45"/>
      <c r="L356" s="45"/>
    </row>
    <row r="357" spans="2:12" ht="30" hidden="1" outlineLevel="1" x14ac:dyDescent="0.25">
      <c r="B357" s="55"/>
      <c r="C357" s="45"/>
      <c r="D357" s="30" t="s">
        <v>141</v>
      </c>
      <c r="E357" s="45"/>
      <c r="F357" s="45"/>
      <c r="G357" s="45"/>
      <c r="H357" s="45"/>
      <c r="I357" s="45"/>
      <c r="J357" s="45"/>
      <c r="K357" s="45"/>
      <c r="L357" s="45"/>
    </row>
    <row r="358" spans="2:12" hidden="1" outlineLevel="1" x14ac:dyDescent="0.25">
      <c r="B358" s="55"/>
      <c r="C358" s="45"/>
      <c r="D358" s="44" t="s">
        <v>45</v>
      </c>
      <c r="E358" s="45"/>
      <c r="F358" s="45"/>
      <c r="G358" s="45"/>
      <c r="H358" s="45"/>
      <c r="I358" s="45"/>
      <c r="J358" s="45"/>
      <c r="K358" s="45"/>
      <c r="L358" s="45"/>
    </row>
    <row r="359" spans="2:12" hidden="1" outlineLevel="1" x14ac:dyDescent="0.25">
      <c r="B359" s="56"/>
      <c r="C359" s="48"/>
      <c r="D359" s="30" t="s">
        <v>65</v>
      </c>
      <c r="E359" s="48"/>
      <c r="F359" s="48"/>
      <c r="G359" s="48"/>
      <c r="H359" s="48"/>
      <c r="I359" s="48"/>
      <c r="J359" s="48"/>
      <c r="K359" s="48"/>
      <c r="L359" s="48"/>
    </row>
    <row r="360" spans="2:12" ht="15" hidden="1" customHeight="1" outlineLevel="1" x14ac:dyDescent="0.25">
      <c r="B360" s="54"/>
      <c r="C360" s="42">
        <v>11015</v>
      </c>
      <c r="D360" s="44" t="s">
        <v>41</v>
      </c>
      <c r="E360" s="42"/>
      <c r="F360" s="42"/>
      <c r="G360" s="42"/>
      <c r="H360" s="42"/>
      <c r="I360" s="42"/>
      <c r="J360" s="42"/>
      <c r="K360" s="42"/>
      <c r="L360" s="42"/>
    </row>
    <row r="361" spans="2:12" ht="35.25" hidden="1" customHeight="1" outlineLevel="1" x14ac:dyDescent="0.25">
      <c r="B361" s="55"/>
      <c r="C361" s="45"/>
      <c r="D361" s="30" t="s">
        <v>142</v>
      </c>
      <c r="E361" s="45"/>
      <c r="F361" s="45"/>
      <c r="G361" s="45"/>
      <c r="H361" s="45"/>
      <c r="I361" s="213"/>
      <c r="J361" s="45"/>
      <c r="K361" s="45"/>
      <c r="L361" s="45"/>
    </row>
    <row r="362" spans="2:12" hidden="1" outlineLevel="1" x14ac:dyDescent="0.25">
      <c r="B362" s="55"/>
      <c r="C362" s="45"/>
      <c r="D362" s="44" t="s">
        <v>43</v>
      </c>
      <c r="E362" s="45"/>
      <c r="F362" s="45"/>
      <c r="G362" s="45"/>
      <c r="H362" s="45"/>
      <c r="I362" s="45"/>
      <c r="J362" s="45"/>
      <c r="K362" s="45"/>
      <c r="L362" s="45"/>
    </row>
    <row r="363" spans="2:12" ht="39" hidden="1" customHeight="1" outlineLevel="1" x14ac:dyDescent="0.25">
      <c r="B363" s="55"/>
      <c r="C363" s="45"/>
      <c r="D363" s="30" t="s">
        <v>143</v>
      </c>
      <c r="E363" s="45"/>
      <c r="F363" s="45"/>
      <c r="G363" s="45"/>
      <c r="H363" s="45"/>
      <c r="I363" s="45"/>
      <c r="J363" s="45"/>
      <c r="K363" s="45"/>
      <c r="L363" s="45"/>
    </row>
    <row r="364" spans="2:12" hidden="1" outlineLevel="1" x14ac:dyDescent="0.25">
      <c r="B364" s="55"/>
      <c r="C364" s="45"/>
      <c r="D364" s="44" t="s">
        <v>45</v>
      </c>
      <c r="E364" s="45"/>
      <c r="F364" s="45"/>
      <c r="G364" s="45"/>
      <c r="H364" s="45"/>
      <c r="I364" s="45"/>
      <c r="J364" s="45"/>
      <c r="K364" s="45"/>
      <c r="L364" s="45"/>
    </row>
    <row r="365" spans="2:12" hidden="1" outlineLevel="1" x14ac:dyDescent="0.25">
      <c r="B365" s="56"/>
      <c r="C365" s="48"/>
      <c r="D365" s="30" t="s">
        <v>65</v>
      </c>
      <c r="E365" s="48"/>
      <c r="F365" s="48"/>
      <c r="G365" s="48"/>
      <c r="H365" s="48"/>
      <c r="I365" s="48"/>
      <c r="J365" s="48"/>
      <c r="K365" s="48"/>
      <c r="L365" s="48"/>
    </row>
    <row r="366" spans="2:12" ht="15" hidden="1" customHeight="1" outlineLevel="1" x14ac:dyDescent="0.25">
      <c r="B366" s="54"/>
      <c r="C366" s="42">
        <v>11016</v>
      </c>
      <c r="D366" s="44" t="s">
        <v>41</v>
      </c>
      <c r="E366" s="42"/>
      <c r="F366" s="42"/>
      <c r="G366" s="42"/>
      <c r="H366" s="42"/>
      <c r="I366" s="42"/>
      <c r="J366" s="42"/>
      <c r="K366" s="42"/>
      <c r="L366" s="42"/>
    </row>
    <row r="367" spans="2:12" hidden="1" outlineLevel="1" x14ac:dyDescent="0.25">
      <c r="B367" s="55"/>
      <c r="C367" s="45"/>
      <c r="D367" s="30" t="s">
        <v>144</v>
      </c>
      <c r="E367" s="45"/>
      <c r="F367" s="45"/>
      <c r="G367" s="45"/>
      <c r="H367" s="45"/>
      <c r="I367" s="45"/>
      <c r="J367" s="45"/>
      <c r="K367" s="45"/>
      <c r="L367" s="45"/>
    </row>
    <row r="368" spans="2:12" hidden="1" outlineLevel="1" x14ac:dyDescent="0.25">
      <c r="B368" s="55"/>
      <c r="C368" s="45"/>
      <c r="D368" s="44" t="s">
        <v>43</v>
      </c>
      <c r="E368" s="45"/>
      <c r="F368" s="45"/>
      <c r="G368" s="45"/>
      <c r="H368" s="45"/>
      <c r="I368" s="45"/>
      <c r="J368" s="45"/>
      <c r="K368" s="45"/>
      <c r="L368" s="45"/>
    </row>
    <row r="369" spans="2:12" ht="30" hidden="1" outlineLevel="1" x14ac:dyDescent="0.25">
      <c r="B369" s="55"/>
      <c r="C369" s="45"/>
      <c r="D369" s="30" t="s">
        <v>145</v>
      </c>
      <c r="E369" s="45"/>
      <c r="F369" s="45"/>
      <c r="G369" s="45"/>
      <c r="H369" s="45"/>
      <c r="I369" s="45"/>
      <c r="J369" s="45"/>
      <c r="K369" s="45"/>
      <c r="L369" s="45"/>
    </row>
    <row r="370" spans="2:12" hidden="1" outlineLevel="1" x14ac:dyDescent="0.25">
      <c r="B370" s="55"/>
      <c r="C370" s="45"/>
      <c r="D370" s="44" t="s">
        <v>45</v>
      </c>
      <c r="E370" s="45"/>
      <c r="F370" s="45"/>
      <c r="G370" s="45"/>
      <c r="H370" s="45"/>
      <c r="I370" s="45"/>
      <c r="J370" s="45"/>
      <c r="K370" s="45"/>
      <c r="L370" s="45"/>
    </row>
    <row r="371" spans="2:12" hidden="1" outlineLevel="1" x14ac:dyDescent="0.25">
      <c r="B371" s="56"/>
      <c r="C371" s="48"/>
      <c r="D371" s="30" t="s">
        <v>65</v>
      </c>
      <c r="E371" s="48"/>
      <c r="F371" s="48"/>
      <c r="G371" s="48"/>
      <c r="H371" s="48"/>
      <c r="I371" s="48"/>
      <c r="J371" s="48"/>
      <c r="K371" s="48"/>
      <c r="L371" s="48"/>
    </row>
    <row r="372" spans="2:12" ht="15" customHeight="1" outlineLevel="1" x14ac:dyDescent="0.25">
      <c r="B372" s="54"/>
      <c r="C372" s="212">
        <v>11017</v>
      </c>
      <c r="D372" s="70" t="s">
        <v>115</v>
      </c>
      <c r="E372" s="212"/>
      <c r="F372" s="212"/>
      <c r="G372" s="212"/>
      <c r="H372" s="212"/>
      <c r="I372" s="212"/>
      <c r="J372" s="212"/>
      <c r="K372" s="212"/>
      <c r="L372" s="212"/>
    </row>
    <row r="373" spans="2:12" ht="53.25" customHeight="1" outlineLevel="1" x14ac:dyDescent="0.25">
      <c r="B373" s="55"/>
      <c r="C373" s="213"/>
      <c r="D373" s="60" t="s">
        <v>283</v>
      </c>
      <c r="E373" s="213"/>
      <c r="F373" s="213"/>
      <c r="G373" s="213"/>
      <c r="H373" s="213"/>
      <c r="I373" s="213"/>
      <c r="J373" s="213">
        <v>15000</v>
      </c>
      <c r="K373" s="213">
        <v>21500</v>
      </c>
      <c r="L373" s="213"/>
    </row>
    <row r="374" spans="2:12" outlineLevel="1" x14ac:dyDescent="0.25">
      <c r="B374" s="55"/>
      <c r="C374" s="213"/>
      <c r="D374" s="69" t="s">
        <v>117</v>
      </c>
      <c r="E374" s="213"/>
      <c r="F374" s="213"/>
      <c r="G374" s="213"/>
      <c r="H374" s="213"/>
      <c r="I374" s="213"/>
      <c r="J374" s="213"/>
      <c r="K374" s="213"/>
      <c r="L374" s="213"/>
    </row>
    <row r="375" spans="2:12" ht="45" outlineLevel="1" x14ac:dyDescent="0.25">
      <c r="B375" s="55"/>
      <c r="C375" s="213"/>
      <c r="D375" s="58" t="s">
        <v>300</v>
      </c>
      <c r="E375" s="213"/>
      <c r="F375" s="213"/>
      <c r="G375" s="213"/>
      <c r="H375" s="213"/>
      <c r="I375" s="213"/>
      <c r="J375" s="213"/>
      <c r="K375" s="213"/>
      <c r="L375" s="213"/>
    </row>
    <row r="376" spans="2:12" outlineLevel="1" x14ac:dyDescent="0.25">
      <c r="B376" s="55"/>
      <c r="C376" s="213"/>
      <c r="D376" s="70" t="s">
        <v>148</v>
      </c>
      <c r="E376" s="213"/>
      <c r="F376" s="213"/>
      <c r="G376" s="213"/>
      <c r="H376" s="213"/>
      <c r="I376" s="213"/>
      <c r="J376" s="213"/>
      <c r="K376" s="213"/>
      <c r="L376" s="213"/>
    </row>
    <row r="377" spans="2:12" outlineLevel="1" x14ac:dyDescent="0.25">
      <c r="B377" s="56"/>
      <c r="C377" s="214"/>
      <c r="D377" s="30" t="s">
        <v>65</v>
      </c>
      <c r="E377" s="214"/>
      <c r="F377" s="214"/>
      <c r="G377" s="214"/>
      <c r="H377" s="214"/>
      <c r="I377" s="214"/>
      <c r="J377" s="214"/>
      <c r="K377" s="214"/>
      <c r="L377" s="214"/>
    </row>
    <row r="378" spans="2:12" ht="15" customHeight="1" x14ac:dyDescent="0.25">
      <c r="B378" s="54"/>
      <c r="C378" s="42">
        <v>12001</v>
      </c>
      <c r="D378" s="70" t="s">
        <v>115</v>
      </c>
      <c r="E378" s="42"/>
      <c r="F378" s="42"/>
      <c r="G378" s="42"/>
      <c r="H378" s="42"/>
      <c r="I378" s="42"/>
      <c r="J378" s="42"/>
      <c r="K378" s="42"/>
      <c r="L378" s="42"/>
    </row>
    <row r="379" spans="2:12" ht="45" x14ac:dyDescent="0.25">
      <c r="B379" s="55"/>
      <c r="C379" s="45"/>
      <c r="D379" s="71" t="s">
        <v>149</v>
      </c>
      <c r="E379" s="223">
        <v>299630.95</v>
      </c>
      <c r="F379" s="223">
        <v>467266.1</v>
      </c>
      <c r="G379" s="223">
        <v>44300</v>
      </c>
      <c r="H379" s="223">
        <v>221500</v>
      </c>
      <c r="I379" s="223">
        <v>398700</v>
      </c>
      <c r="J379" s="223">
        <v>470000</v>
      </c>
      <c r="K379" s="223">
        <v>470000</v>
      </c>
      <c r="L379" s="223">
        <v>470000</v>
      </c>
    </row>
    <row r="380" spans="2:12" x14ac:dyDescent="0.25">
      <c r="B380" s="55"/>
      <c r="C380" s="45"/>
      <c r="D380" s="72" t="s">
        <v>117</v>
      </c>
      <c r="E380" s="45"/>
      <c r="F380" s="45"/>
      <c r="G380" s="45"/>
      <c r="H380" s="45"/>
      <c r="I380" s="45"/>
      <c r="J380" s="45"/>
      <c r="K380" s="45"/>
      <c r="L380" s="45"/>
    </row>
    <row r="381" spans="2:12" ht="45" x14ac:dyDescent="0.25">
      <c r="B381" s="55"/>
      <c r="C381" s="45"/>
      <c r="D381" s="71" t="s">
        <v>150</v>
      </c>
      <c r="E381" s="45"/>
      <c r="F381" s="45"/>
      <c r="G381" s="45"/>
      <c r="H381" s="45"/>
      <c r="I381" s="45"/>
      <c r="J381" s="45"/>
      <c r="K381" s="45"/>
      <c r="L381" s="45"/>
    </row>
    <row r="382" spans="2:12" x14ac:dyDescent="0.25">
      <c r="B382" s="55"/>
      <c r="C382" s="45"/>
      <c r="D382" s="72" t="s">
        <v>148</v>
      </c>
      <c r="E382" s="45"/>
      <c r="F382" s="45"/>
      <c r="G382" s="45"/>
      <c r="H382" s="45"/>
      <c r="I382" s="45"/>
      <c r="J382" s="45"/>
      <c r="K382" s="45"/>
      <c r="L382" s="45"/>
    </row>
    <row r="383" spans="2:12" x14ac:dyDescent="0.25">
      <c r="B383" s="56"/>
      <c r="C383" s="48"/>
      <c r="D383" s="73" t="s">
        <v>96</v>
      </c>
      <c r="E383" s="48"/>
      <c r="F383" s="48"/>
      <c r="G383" s="48"/>
      <c r="H383" s="48"/>
      <c r="I383" s="48"/>
      <c r="J383" s="48"/>
      <c r="K383" s="48"/>
      <c r="L383" s="48"/>
    </row>
    <row r="384" spans="2:12" ht="15" hidden="1" customHeight="1" x14ac:dyDescent="0.25">
      <c r="B384" s="54"/>
      <c r="C384" s="42">
        <v>32001</v>
      </c>
      <c r="D384" s="70" t="s">
        <v>115</v>
      </c>
      <c r="E384" s="42"/>
      <c r="F384" s="42"/>
      <c r="G384" s="42"/>
      <c r="H384" s="42"/>
      <c r="I384" s="42"/>
      <c r="J384" s="42"/>
      <c r="K384" s="42"/>
      <c r="L384" s="42"/>
    </row>
    <row r="385" spans="2:12" hidden="1" x14ac:dyDescent="0.25">
      <c r="B385" s="55"/>
      <c r="C385" s="45"/>
      <c r="D385" s="74" t="s">
        <v>151</v>
      </c>
      <c r="E385" s="45"/>
      <c r="F385" s="45"/>
      <c r="G385" s="45"/>
      <c r="H385" s="45"/>
      <c r="I385" s="45"/>
      <c r="J385" s="75"/>
      <c r="K385" s="75"/>
      <c r="L385" s="75"/>
    </row>
    <row r="386" spans="2:12" hidden="1" x14ac:dyDescent="0.25">
      <c r="B386" s="55"/>
      <c r="C386" s="45"/>
      <c r="D386" s="72" t="s">
        <v>117</v>
      </c>
      <c r="E386" s="45"/>
      <c r="F386" s="45"/>
      <c r="G386" s="45"/>
      <c r="H386" s="45"/>
      <c r="I386" s="45"/>
      <c r="J386" s="45"/>
      <c r="K386" s="45"/>
      <c r="L386" s="45"/>
    </row>
    <row r="387" spans="2:12" ht="90" hidden="1" x14ac:dyDescent="0.25">
      <c r="B387" s="55"/>
      <c r="C387" s="45"/>
      <c r="D387" s="74" t="s">
        <v>152</v>
      </c>
      <c r="E387" s="45"/>
      <c r="F387" s="45"/>
      <c r="G387" s="45"/>
      <c r="H387" s="45"/>
      <c r="I387" s="45"/>
      <c r="J387" s="45"/>
      <c r="K387" s="45"/>
      <c r="L387" s="45"/>
    </row>
    <row r="388" spans="2:12" hidden="1" x14ac:dyDescent="0.25">
      <c r="B388" s="55"/>
      <c r="C388" s="45"/>
      <c r="D388" s="72" t="s">
        <v>148</v>
      </c>
      <c r="E388" s="45"/>
      <c r="F388" s="45"/>
      <c r="G388" s="45"/>
      <c r="H388" s="45"/>
      <c r="I388" s="45"/>
      <c r="J388" s="45"/>
      <c r="K388" s="45"/>
      <c r="L388" s="45"/>
    </row>
    <row r="389" spans="2:12" ht="60" hidden="1" x14ac:dyDescent="0.25">
      <c r="B389" s="56"/>
      <c r="C389" s="48"/>
      <c r="D389" s="73" t="s">
        <v>153</v>
      </c>
      <c r="E389" s="48"/>
      <c r="F389" s="48"/>
      <c r="G389" s="48"/>
      <c r="H389" s="48"/>
      <c r="I389" s="48"/>
      <c r="J389" s="48"/>
      <c r="K389" s="48"/>
      <c r="L389" s="48"/>
    </row>
    <row r="391" spans="2:12" x14ac:dyDescent="0.25">
      <c r="J391" s="250">
        <f>J269+J230+J52</f>
        <v>3889488.3</v>
      </c>
      <c r="K391" s="250">
        <f t="shared" ref="K391:L391" si="4">K269+K230+K52</f>
        <v>3894593.2</v>
      </c>
      <c r="L391" s="250">
        <f t="shared" si="4"/>
        <v>3851827.4</v>
      </c>
    </row>
  </sheetData>
  <mergeCells count="1">
    <mergeCell ref="C19:C2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opLeftCell="A8" zoomScale="70" zoomScaleNormal="70" workbookViewId="0">
      <selection activeCell="C11" sqref="C11:C13"/>
    </sheetView>
  </sheetViews>
  <sheetFormatPr defaultRowHeight="15" outlineLevelRow="1" x14ac:dyDescent="0.2"/>
  <cols>
    <col min="1" max="1" width="4" style="26" customWidth="1"/>
    <col min="2" max="2" width="28.42578125" style="26" customWidth="1"/>
    <col min="3" max="3" width="28.5703125" style="26" customWidth="1"/>
    <col min="4" max="4" width="27.28515625" style="26" customWidth="1"/>
    <col min="5" max="5" width="18.140625" style="26" customWidth="1"/>
    <col min="6" max="6" width="16.7109375" style="26" customWidth="1"/>
    <col min="7" max="7" width="16.28515625" style="26" customWidth="1"/>
    <col min="8" max="8" width="17.42578125" style="26" customWidth="1"/>
    <col min="9" max="9" width="22.5703125" style="26" customWidth="1"/>
    <col min="10" max="16384" width="9.140625" style="26"/>
  </cols>
  <sheetData>
    <row r="1" spans="2:9" x14ac:dyDescent="0.2">
      <c r="B1" s="25" t="s">
        <v>20</v>
      </c>
    </row>
    <row r="3" spans="2:9" ht="32.25" customHeight="1" x14ac:dyDescent="0.2">
      <c r="B3" s="76" t="s">
        <v>50</v>
      </c>
      <c r="C3" s="30">
        <v>104022</v>
      </c>
    </row>
    <row r="4" spans="2:9" ht="60" x14ac:dyDescent="0.2">
      <c r="B4" s="76" t="s">
        <v>21</v>
      </c>
      <c r="C4" s="30" t="s">
        <v>61</v>
      </c>
    </row>
    <row r="6" spans="2:9" x14ac:dyDescent="0.2">
      <c r="B6" s="25" t="s">
        <v>51</v>
      </c>
    </row>
    <row r="7" spans="2:9" x14ac:dyDescent="0.2">
      <c r="B7" s="25"/>
    </row>
    <row r="8" spans="2:9" ht="95.25" customHeight="1" x14ac:dyDescent="0.2">
      <c r="B8" s="33" t="s">
        <v>52</v>
      </c>
      <c r="C8" s="33" t="s">
        <v>53</v>
      </c>
      <c r="D8" s="313" t="s">
        <v>54</v>
      </c>
      <c r="E8" s="314"/>
      <c r="F8" s="314"/>
      <c r="G8" s="314"/>
      <c r="H8" s="315"/>
      <c r="I8" s="316" t="s">
        <v>55</v>
      </c>
    </row>
    <row r="9" spans="2:9" ht="30" customHeight="1" x14ac:dyDescent="0.2">
      <c r="B9" s="77"/>
      <c r="C9" s="77"/>
      <c r="D9" s="33" t="s">
        <v>56</v>
      </c>
      <c r="E9" s="220" t="s">
        <v>57</v>
      </c>
      <c r="F9" s="221"/>
      <c r="G9" s="220" t="s">
        <v>58</v>
      </c>
      <c r="H9" s="221"/>
      <c r="I9" s="317"/>
    </row>
    <row r="10" spans="2:9" ht="48" customHeight="1" x14ac:dyDescent="0.2">
      <c r="B10" s="37"/>
      <c r="C10" s="37"/>
      <c r="D10" s="37"/>
      <c r="E10" s="78" t="s">
        <v>59</v>
      </c>
      <c r="F10" s="78" t="s">
        <v>60</v>
      </c>
      <c r="G10" s="78" t="s">
        <v>59</v>
      </c>
      <c r="H10" s="78" t="s">
        <v>60</v>
      </c>
      <c r="I10" s="318"/>
    </row>
    <row r="11" spans="2:9" ht="66.75" customHeight="1" outlineLevel="1" x14ac:dyDescent="0.2">
      <c r="B11" s="322" t="s">
        <v>67</v>
      </c>
      <c r="C11" s="322" t="s">
        <v>157</v>
      </c>
      <c r="D11" s="85" t="s">
        <v>175</v>
      </c>
      <c r="E11" s="79">
        <v>9760</v>
      </c>
      <c r="F11" s="79" t="s">
        <v>178</v>
      </c>
      <c r="G11" s="79">
        <v>9793</v>
      </c>
      <c r="H11" s="79" t="s">
        <v>168</v>
      </c>
      <c r="I11" s="319" t="s">
        <v>160</v>
      </c>
    </row>
    <row r="12" spans="2:9" ht="77.25" customHeight="1" outlineLevel="1" x14ac:dyDescent="0.2">
      <c r="B12" s="323"/>
      <c r="C12" s="323"/>
      <c r="D12" s="85" t="s">
        <v>176</v>
      </c>
      <c r="E12" s="79">
        <v>203</v>
      </c>
      <c r="F12" s="79" t="s">
        <v>178</v>
      </c>
      <c r="G12" s="79">
        <v>215</v>
      </c>
      <c r="H12" s="79" t="s">
        <v>168</v>
      </c>
      <c r="I12" s="320"/>
    </row>
    <row r="13" spans="2:9" ht="93.75" customHeight="1" outlineLevel="1" x14ac:dyDescent="0.2">
      <c r="B13" s="324"/>
      <c r="C13" s="324"/>
      <c r="D13" s="85" t="s">
        <v>177</v>
      </c>
      <c r="E13" s="79">
        <v>2010</v>
      </c>
      <c r="F13" s="79" t="s">
        <v>178</v>
      </c>
      <c r="G13" s="79">
        <v>2073</v>
      </c>
      <c r="H13" s="79" t="s">
        <v>168</v>
      </c>
      <c r="I13" s="321"/>
    </row>
    <row r="14" spans="2:9" ht="106.5" customHeight="1" outlineLevel="1" x14ac:dyDescent="0.2">
      <c r="B14" s="322" t="s">
        <v>104</v>
      </c>
      <c r="C14" s="322" t="s">
        <v>158</v>
      </c>
      <c r="D14" s="79" t="s">
        <v>166</v>
      </c>
      <c r="E14" s="79">
        <v>0.27400000000000002</v>
      </c>
      <c r="F14" s="79" t="s">
        <v>167</v>
      </c>
      <c r="G14" s="79">
        <v>0.27400000000000002</v>
      </c>
      <c r="H14" s="79" t="s">
        <v>168</v>
      </c>
      <c r="I14" s="319" t="s">
        <v>161</v>
      </c>
    </row>
    <row r="15" spans="2:9" ht="104.25" customHeight="1" outlineLevel="1" x14ac:dyDescent="0.2">
      <c r="B15" s="323"/>
      <c r="C15" s="323"/>
      <c r="D15" s="79" t="s">
        <v>169</v>
      </c>
      <c r="E15" s="79">
        <v>0.379</v>
      </c>
      <c r="F15" s="79" t="s">
        <v>170</v>
      </c>
      <c r="G15" s="79">
        <v>0.379</v>
      </c>
      <c r="H15" s="79" t="s">
        <v>168</v>
      </c>
      <c r="I15" s="320"/>
    </row>
    <row r="16" spans="2:9" ht="106.5" customHeight="1" outlineLevel="1" x14ac:dyDescent="0.2">
      <c r="B16" s="324"/>
      <c r="C16" s="324"/>
      <c r="D16" s="79" t="s">
        <v>171</v>
      </c>
      <c r="E16" s="79">
        <v>0.39</v>
      </c>
      <c r="F16" s="79" t="s">
        <v>170</v>
      </c>
      <c r="G16" s="79">
        <v>0.39</v>
      </c>
      <c r="H16" s="79" t="s">
        <v>168</v>
      </c>
      <c r="I16" s="321"/>
    </row>
    <row r="17" spans="2:9" ht="153" customHeight="1" x14ac:dyDescent="0.2">
      <c r="B17" s="322" t="s">
        <v>107</v>
      </c>
      <c r="C17" s="322" t="s">
        <v>159</v>
      </c>
      <c r="D17" s="86" t="s">
        <v>172</v>
      </c>
      <c r="E17" s="86">
        <v>80</v>
      </c>
      <c r="F17" s="79" t="s">
        <v>178</v>
      </c>
      <c r="G17" s="85">
        <v>82</v>
      </c>
      <c r="H17" s="79" t="s">
        <v>168</v>
      </c>
      <c r="I17" s="322"/>
    </row>
    <row r="18" spans="2:9" ht="147" customHeight="1" x14ac:dyDescent="0.2">
      <c r="B18" s="323"/>
      <c r="C18" s="323"/>
      <c r="D18" s="86" t="s">
        <v>173</v>
      </c>
      <c r="E18" s="86">
        <v>213390</v>
      </c>
      <c r="F18" s="79" t="s">
        <v>178</v>
      </c>
      <c r="G18" s="85">
        <v>213400</v>
      </c>
      <c r="H18" s="79" t="s">
        <v>168</v>
      </c>
      <c r="I18" s="323"/>
    </row>
    <row r="19" spans="2:9" ht="134.25" customHeight="1" x14ac:dyDescent="0.2">
      <c r="B19" s="324"/>
      <c r="C19" s="324"/>
      <c r="D19" s="86" t="s">
        <v>174</v>
      </c>
      <c r="E19" s="86">
        <v>1538</v>
      </c>
      <c r="F19" s="79" t="s">
        <v>178</v>
      </c>
      <c r="G19" s="85">
        <v>2000</v>
      </c>
      <c r="H19" s="79" t="s">
        <v>168</v>
      </c>
      <c r="I19" s="324"/>
    </row>
    <row r="20" spans="2:9" x14ac:dyDescent="0.2">
      <c r="B20" s="80" t="s">
        <v>2</v>
      </c>
      <c r="C20" s="80" t="s">
        <v>1</v>
      </c>
      <c r="D20" s="79" t="s">
        <v>2</v>
      </c>
      <c r="E20" s="79" t="s">
        <v>2</v>
      </c>
      <c r="F20" s="79"/>
      <c r="G20" s="79" t="s">
        <v>2</v>
      </c>
      <c r="H20" s="79" t="s">
        <v>2</v>
      </c>
      <c r="I20" s="79"/>
    </row>
    <row r="21" spans="2:9" x14ac:dyDescent="0.2">
      <c r="B21" s="253"/>
    </row>
    <row r="23" spans="2:9" x14ac:dyDescent="0.2">
      <c r="B23" s="254"/>
    </row>
    <row r="24" spans="2:9" x14ac:dyDescent="0.2">
      <c r="B24" s="254"/>
    </row>
    <row r="25" spans="2:9" x14ac:dyDescent="0.2">
      <c r="B25" s="254"/>
    </row>
  </sheetData>
  <mergeCells count="11">
    <mergeCell ref="B11:B13"/>
    <mergeCell ref="C11:C13"/>
    <mergeCell ref="B14:B16"/>
    <mergeCell ref="B17:B19"/>
    <mergeCell ref="C14:C16"/>
    <mergeCell ref="C17:C19"/>
    <mergeCell ref="D8:H8"/>
    <mergeCell ref="I8:I10"/>
    <mergeCell ref="I11:I13"/>
    <mergeCell ref="I14:I16"/>
    <mergeCell ref="I17:I19"/>
  </mergeCell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M803"/>
  <sheetViews>
    <sheetView tabSelected="1" topLeftCell="A218" zoomScale="80" zoomScaleNormal="80" workbookViewId="0">
      <selection activeCell="J219" sqref="J219:J224"/>
    </sheetView>
  </sheetViews>
  <sheetFormatPr defaultColWidth="9.140625" defaultRowHeight="12.75" outlineLevelRow="1" x14ac:dyDescent="0.2"/>
  <cols>
    <col min="1" max="1" width="4" style="87" customWidth="1"/>
    <col min="2" max="2" width="44.85546875" style="87" customWidth="1"/>
    <col min="3" max="3" width="62.140625" style="87" customWidth="1"/>
    <col min="4" max="4" width="13.7109375" style="87" customWidth="1"/>
    <col min="5" max="5" width="14.28515625" style="87" customWidth="1"/>
    <col min="6" max="6" width="14.5703125" style="87" customWidth="1"/>
    <col min="7" max="7" width="16.5703125" style="87" customWidth="1"/>
    <col min="8" max="8" width="16.7109375" style="87" customWidth="1"/>
    <col min="9" max="11" width="14.140625" style="87" customWidth="1"/>
    <col min="12" max="16384" width="9.140625" style="87"/>
  </cols>
  <sheetData>
    <row r="2" spans="2:3" x14ac:dyDescent="0.2">
      <c r="B2" s="89" t="s">
        <v>3</v>
      </c>
    </row>
    <row r="3" spans="2:3" x14ac:dyDescent="0.2">
      <c r="B3" s="90"/>
    </row>
    <row r="4" spans="2:3" ht="25.5" x14ac:dyDescent="0.2">
      <c r="B4" s="91" t="s">
        <v>11</v>
      </c>
      <c r="C4" s="92">
        <v>104022</v>
      </c>
    </row>
    <row r="5" spans="2:3" x14ac:dyDescent="0.2">
      <c r="B5" s="91" t="s">
        <v>12</v>
      </c>
      <c r="C5" s="92" t="s">
        <v>61</v>
      </c>
    </row>
    <row r="7" spans="2:3" x14ac:dyDescent="0.2">
      <c r="B7" s="89" t="s">
        <v>179</v>
      </c>
    </row>
    <row r="8" spans="2:3" x14ac:dyDescent="0.2">
      <c r="B8" s="89"/>
    </row>
    <row r="9" spans="2:3" x14ac:dyDescent="0.2">
      <c r="B9" s="93" t="s">
        <v>180</v>
      </c>
      <c r="C9" s="93" t="s">
        <v>181</v>
      </c>
    </row>
    <row r="10" spans="2:3" ht="45.75" customHeight="1" x14ac:dyDescent="0.2">
      <c r="B10" s="92">
        <v>1113</v>
      </c>
      <c r="C10" s="92" t="s">
        <v>62</v>
      </c>
    </row>
    <row r="11" spans="2:3" x14ac:dyDescent="0.2">
      <c r="B11" s="94"/>
    </row>
    <row r="12" spans="2:3" x14ac:dyDescent="0.2">
      <c r="B12" s="95" t="s">
        <v>182</v>
      </c>
    </row>
    <row r="13" spans="2:3" x14ac:dyDescent="0.2">
      <c r="B13" s="94"/>
    </row>
    <row r="14" spans="2:3" x14ac:dyDescent="0.2">
      <c r="B14" s="91" t="s">
        <v>183</v>
      </c>
      <c r="C14" s="92" t="s">
        <v>184</v>
      </c>
    </row>
    <row r="15" spans="2:3" ht="30" customHeight="1" x14ac:dyDescent="0.2">
      <c r="B15" s="91" t="s">
        <v>185</v>
      </c>
      <c r="C15" s="92">
        <v>104022</v>
      </c>
    </row>
    <row r="16" spans="2:3" ht="17.25" customHeight="1" x14ac:dyDescent="0.2">
      <c r="B16" s="91" t="s">
        <v>186</v>
      </c>
      <c r="C16" s="92" t="s">
        <v>61</v>
      </c>
    </row>
    <row r="17" spans="2:11" ht="16.5" customHeight="1" x14ac:dyDescent="0.2">
      <c r="B17" s="96" t="s">
        <v>187</v>
      </c>
      <c r="C17" s="92">
        <v>1113</v>
      </c>
      <c r="D17" s="326" t="s">
        <v>188</v>
      </c>
      <c r="E17" s="327"/>
      <c r="F17" s="327"/>
      <c r="G17" s="327"/>
      <c r="H17" s="327"/>
      <c r="I17" s="327"/>
      <c r="J17" s="327"/>
      <c r="K17" s="328"/>
    </row>
    <row r="18" spans="2:11" ht="12.75" customHeight="1" x14ac:dyDescent="0.2">
      <c r="B18" s="96" t="s">
        <v>189</v>
      </c>
      <c r="C18" s="92">
        <v>11001</v>
      </c>
      <c r="D18" s="329" t="s">
        <v>272</v>
      </c>
      <c r="E18" s="329" t="s">
        <v>273</v>
      </c>
      <c r="F18" s="331" t="s">
        <v>274</v>
      </c>
      <c r="G18" s="331" t="s">
        <v>275</v>
      </c>
      <c r="H18" s="331" t="s">
        <v>276</v>
      </c>
      <c r="I18" s="329" t="s">
        <v>277</v>
      </c>
      <c r="J18" s="329" t="s">
        <v>278</v>
      </c>
      <c r="K18" s="329" t="s">
        <v>279</v>
      </c>
    </row>
    <row r="19" spans="2:11" ht="42.75" customHeight="1" x14ac:dyDescent="0.2">
      <c r="B19" s="97" t="s">
        <v>115</v>
      </c>
      <c r="C19" s="98" t="s">
        <v>62</v>
      </c>
      <c r="D19" s="330"/>
      <c r="E19" s="330"/>
      <c r="F19" s="332"/>
      <c r="G19" s="332"/>
      <c r="H19" s="332"/>
      <c r="I19" s="330"/>
      <c r="J19" s="330"/>
      <c r="K19" s="330"/>
    </row>
    <row r="20" spans="2:11" ht="55.5" customHeight="1" x14ac:dyDescent="0.2">
      <c r="B20" s="97" t="s">
        <v>190</v>
      </c>
      <c r="C20" s="98" t="s">
        <v>64</v>
      </c>
      <c r="D20" s="330"/>
      <c r="E20" s="330"/>
      <c r="F20" s="332"/>
      <c r="G20" s="332"/>
      <c r="H20" s="332"/>
      <c r="I20" s="330"/>
      <c r="J20" s="330"/>
      <c r="K20" s="330"/>
    </row>
    <row r="21" spans="2:11" ht="19.5" customHeight="1" x14ac:dyDescent="0.2">
      <c r="B21" s="97" t="s">
        <v>148</v>
      </c>
      <c r="C21" s="92" t="s">
        <v>65</v>
      </c>
      <c r="D21" s="330"/>
      <c r="E21" s="330"/>
      <c r="F21" s="332"/>
      <c r="G21" s="332"/>
      <c r="H21" s="332"/>
      <c r="I21" s="330"/>
      <c r="J21" s="330"/>
      <c r="K21" s="330"/>
    </row>
    <row r="22" spans="2:11" ht="44.25" customHeight="1" x14ac:dyDescent="0.2">
      <c r="B22" s="272" t="s">
        <v>294</v>
      </c>
      <c r="C22" s="92" t="s">
        <v>61</v>
      </c>
      <c r="D22" s="330"/>
      <c r="E22" s="330"/>
      <c r="F22" s="332"/>
      <c r="G22" s="332"/>
      <c r="H22" s="332"/>
      <c r="I22" s="330"/>
      <c r="J22" s="330"/>
      <c r="K22" s="330"/>
    </row>
    <row r="23" spans="2:11" ht="15" customHeight="1" x14ac:dyDescent="0.2">
      <c r="B23" s="335" t="s">
        <v>192</v>
      </c>
      <c r="C23" s="336"/>
      <c r="D23" s="330"/>
      <c r="E23" s="330"/>
      <c r="F23" s="333"/>
      <c r="G23" s="333"/>
      <c r="H23" s="333"/>
      <c r="I23" s="334"/>
      <c r="J23" s="334"/>
      <c r="K23" s="334"/>
    </row>
    <row r="24" spans="2:11" x14ac:dyDescent="0.2">
      <c r="B24" s="100"/>
      <c r="C24" s="100"/>
      <c r="D24" s="101"/>
      <c r="E24" s="101"/>
      <c r="F24" s="101"/>
      <c r="G24" s="101"/>
      <c r="H24" s="101"/>
      <c r="I24" s="101"/>
      <c r="J24" s="101"/>
      <c r="K24" s="101"/>
    </row>
    <row r="25" spans="2:11" ht="15" customHeight="1" x14ac:dyDescent="0.2">
      <c r="B25" s="103" t="s">
        <v>193</v>
      </c>
      <c r="C25" s="103"/>
      <c r="D25" s="273">
        <v>325570.09999999998</v>
      </c>
      <c r="E25" s="273">
        <v>425222.7</v>
      </c>
      <c r="F25" s="273">
        <v>94253.3</v>
      </c>
      <c r="G25" s="273">
        <v>198178.81</v>
      </c>
      <c r="H25" s="273">
        <v>320843.40000000002</v>
      </c>
      <c r="I25" s="273">
        <v>437509.8</v>
      </c>
      <c r="J25" s="274">
        <v>438075.3</v>
      </c>
      <c r="K25" s="273">
        <v>444646.40000000002</v>
      </c>
    </row>
    <row r="26" spans="2:11" x14ac:dyDescent="0.2">
      <c r="B26" s="89"/>
    </row>
    <row r="27" spans="2:11" hidden="1" x14ac:dyDescent="0.2">
      <c r="B27" s="91" t="s">
        <v>183</v>
      </c>
      <c r="C27" s="92" t="s">
        <v>184</v>
      </c>
    </row>
    <row r="28" spans="2:11" ht="30" hidden="1" customHeight="1" x14ac:dyDescent="0.2">
      <c r="B28" s="91" t="s">
        <v>185</v>
      </c>
      <c r="C28" s="92">
        <v>104022</v>
      </c>
    </row>
    <row r="29" spans="2:11" ht="17.25" hidden="1" customHeight="1" x14ac:dyDescent="0.2">
      <c r="B29" s="91" t="s">
        <v>186</v>
      </c>
      <c r="C29" s="92" t="s">
        <v>61</v>
      </c>
    </row>
    <row r="30" spans="2:11" ht="16.5" hidden="1" customHeight="1" x14ac:dyDescent="0.2">
      <c r="B30" s="96" t="s">
        <v>187</v>
      </c>
      <c r="C30" s="92">
        <v>1113</v>
      </c>
      <c r="D30" s="326" t="s">
        <v>188</v>
      </c>
      <c r="E30" s="327"/>
      <c r="F30" s="327"/>
      <c r="G30" s="327"/>
      <c r="H30" s="327"/>
      <c r="I30" s="327"/>
      <c r="J30" s="327"/>
      <c r="K30" s="328"/>
    </row>
    <row r="31" spans="2:11" ht="12.75" hidden="1" customHeight="1" x14ac:dyDescent="0.2">
      <c r="B31" s="96" t="s">
        <v>189</v>
      </c>
      <c r="C31" s="92">
        <v>31001</v>
      </c>
      <c r="D31" s="329" t="s">
        <v>272</v>
      </c>
      <c r="E31" s="329" t="s">
        <v>273</v>
      </c>
      <c r="F31" s="331" t="s">
        <v>274</v>
      </c>
      <c r="G31" s="331" t="s">
        <v>275</v>
      </c>
      <c r="H31" s="331" t="s">
        <v>276</v>
      </c>
      <c r="I31" s="329" t="s">
        <v>277</v>
      </c>
      <c r="J31" s="329" t="s">
        <v>278</v>
      </c>
      <c r="K31" s="329" t="s">
        <v>279</v>
      </c>
    </row>
    <row r="32" spans="2:11" ht="42.75" hidden="1" customHeight="1" x14ac:dyDescent="0.2">
      <c r="B32" s="97" t="s">
        <v>115</v>
      </c>
      <c r="C32" s="98" t="s">
        <v>194</v>
      </c>
      <c r="D32" s="330"/>
      <c r="E32" s="330"/>
      <c r="F32" s="332"/>
      <c r="G32" s="332"/>
      <c r="H32" s="332"/>
      <c r="I32" s="330"/>
      <c r="J32" s="330"/>
      <c r="K32" s="330"/>
    </row>
    <row r="33" spans="2:11" ht="33" hidden="1" customHeight="1" x14ac:dyDescent="0.2">
      <c r="B33" s="97" t="s">
        <v>190</v>
      </c>
      <c r="C33" s="98" t="s">
        <v>195</v>
      </c>
      <c r="D33" s="330"/>
      <c r="E33" s="330"/>
      <c r="F33" s="332"/>
      <c r="G33" s="332"/>
      <c r="H33" s="332"/>
      <c r="I33" s="330"/>
      <c r="J33" s="330"/>
      <c r="K33" s="330"/>
    </row>
    <row r="34" spans="2:11" ht="19.5" hidden="1" customHeight="1" x14ac:dyDescent="0.2">
      <c r="B34" s="97" t="s">
        <v>148</v>
      </c>
      <c r="C34" s="105" t="s">
        <v>196</v>
      </c>
      <c r="D34" s="330"/>
      <c r="E34" s="330"/>
      <c r="F34" s="332"/>
      <c r="G34" s="332"/>
      <c r="H34" s="332"/>
      <c r="I34" s="330"/>
      <c r="J34" s="330"/>
      <c r="K34" s="330"/>
    </row>
    <row r="35" spans="2:11" ht="33" hidden="1" customHeight="1" x14ac:dyDescent="0.2">
      <c r="B35" s="99" t="s">
        <v>191</v>
      </c>
      <c r="C35" s="92" t="s">
        <v>197</v>
      </c>
      <c r="D35" s="330"/>
      <c r="E35" s="330"/>
      <c r="F35" s="332"/>
      <c r="G35" s="332"/>
      <c r="H35" s="332"/>
      <c r="I35" s="330"/>
      <c r="J35" s="330"/>
      <c r="K35" s="330"/>
    </row>
    <row r="36" spans="2:11" ht="15" hidden="1" customHeight="1" x14ac:dyDescent="0.2">
      <c r="B36" s="335" t="s">
        <v>192</v>
      </c>
      <c r="C36" s="336"/>
      <c r="D36" s="330"/>
      <c r="E36" s="330"/>
      <c r="F36" s="333"/>
      <c r="G36" s="333"/>
      <c r="H36" s="333"/>
      <c r="I36" s="334"/>
      <c r="J36" s="334"/>
      <c r="K36" s="334"/>
    </row>
    <row r="37" spans="2:11" hidden="1" x14ac:dyDescent="0.2">
      <c r="B37" s="100" t="s">
        <v>198</v>
      </c>
      <c r="C37" s="100" t="s">
        <v>199</v>
      </c>
      <c r="D37" s="101"/>
      <c r="E37" s="101"/>
      <c r="F37" s="101"/>
      <c r="G37" s="101"/>
      <c r="H37" s="101"/>
      <c r="I37" s="101"/>
      <c r="J37" s="101"/>
      <c r="K37" s="101"/>
    </row>
    <row r="38" spans="2:11" ht="15" hidden="1" customHeight="1" x14ac:dyDescent="0.2">
      <c r="B38" s="103" t="s">
        <v>193</v>
      </c>
      <c r="C38" s="103"/>
      <c r="D38" s="104"/>
      <c r="E38" s="101"/>
      <c r="F38" s="101"/>
      <c r="G38" s="106"/>
      <c r="H38" s="106"/>
      <c r="I38" s="106"/>
      <c r="J38" s="106"/>
      <c r="K38" s="106"/>
    </row>
    <row r="39" spans="2:11" s="88" customFormat="1" ht="15" customHeight="1" x14ac:dyDescent="0.2">
      <c r="B39" s="107"/>
      <c r="C39" s="107"/>
      <c r="D39" s="108"/>
      <c r="E39" s="109"/>
      <c r="F39" s="109"/>
      <c r="G39" s="110"/>
      <c r="H39" s="110"/>
      <c r="I39" s="110"/>
      <c r="J39" s="110"/>
      <c r="K39" s="110"/>
    </row>
    <row r="41" spans="2:11" x14ac:dyDescent="0.2">
      <c r="B41" s="93" t="s">
        <v>180</v>
      </c>
      <c r="C41" s="93" t="s">
        <v>181</v>
      </c>
    </row>
    <row r="42" spans="2:11" x14ac:dyDescent="0.2">
      <c r="B42" s="92">
        <v>1041</v>
      </c>
      <c r="C42" s="92" t="s">
        <v>66</v>
      </c>
    </row>
    <row r="43" spans="2:11" x14ac:dyDescent="0.2">
      <c r="B43" s="94"/>
    </row>
    <row r="44" spans="2:11" x14ac:dyDescent="0.2">
      <c r="B44" s="95" t="s">
        <v>182</v>
      </c>
    </row>
    <row r="45" spans="2:11" x14ac:dyDescent="0.2">
      <c r="B45" s="94"/>
    </row>
    <row r="46" spans="2:11" x14ac:dyDescent="0.2">
      <c r="B46" s="91" t="s">
        <v>183</v>
      </c>
      <c r="C46" s="92" t="s">
        <v>184</v>
      </c>
    </row>
    <row r="47" spans="2:11" ht="30" customHeight="1" x14ac:dyDescent="0.2">
      <c r="B47" s="91" t="s">
        <v>185</v>
      </c>
      <c r="C47" s="92">
        <v>104022</v>
      </c>
    </row>
    <row r="48" spans="2:11" ht="17.25" customHeight="1" x14ac:dyDescent="0.2">
      <c r="B48" s="91" t="s">
        <v>186</v>
      </c>
      <c r="C48" s="92" t="s">
        <v>61</v>
      </c>
    </row>
    <row r="49" spans="2:11" ht="16.5" customHeight="1" x14ac:dyDescent="0.2">
      <c r="B49" s="96" t="s">
        <v>187</v>
      </c>
      <c r="C49" s="92">
        <v>1041</v>
      </c>
      <c r="D49" s="326" t="s">
        <v>188</v>
      </c>
      <c r="E49" s="327"/>
      <c r="F49" s="327"/>
      <c r="G49" s="327"/>
      <c r="H49" s="327"/>
      <c r="I49" s="327"/>
      <c r="J49" s="327"/>
      <c r="K49" s="328"/>
    </row>
    <row r="50" spans="2:11" ht="12.75" customHeight="1" x14ac:dyDescent="0.2">
      <c r="B50" s="96" t="s">
        <v>189</v>
      </c>
      <c r="C50" s="92">
        <v>11001</v>
      </c>
      <c r="D50" s="329" t="s">
        <v>272</v>
      </c>
      <c r="E50" s="329" t="s">
        <v>273</v>
      </c>
      <c r="F50" s="331" t="s">
        <v>274</v>
      </c>
      <c r="G50" s="331" t="s">
        <v>275</v>
      </c>
      <c r="H50" s="331" t="s">
        <v>276</v>
      </c>
      <c r="I50" s="329" t="s">
        <v>277</v>
      </c>
      <c r="J50" s="329" t="s">
        <v>278</v>
      </c>
      <c r="K50" s="329" t="s">
        <v>279</v>
      </c>
    </row>
    <row r="51" spans="2:11" ht="42.75" customHeight="1" x14ac:dyDescent="0.2">
      <c r="B51" s="97" t="s">
        <v>115</v>
      </c>
      <c r="C51" s="111" t="s">
        <v>69</v>
      </c>
      <c r="D51" s="330"/>
      <c r="E51" s="330"/>
      <c r="F51" s="332"/>
      <c r="G51" s="332"/>
      <c r="H51" s="332"/>
      <c r="I51" s="330"/>
      <c r="J51" s="330"/>
      <c r="K51" s="330"/>
    </row>
    <row r="52" spans="2:11" ht="77.25" customHeight="1" x14ac:dyDescent="0.2">
      <c r="B52" s="97" t="s">
        <v>190</v>
      </c>
      <c r="C52" s="92" t="s">
        <v>70</v>
      </c>
      <c r="D52" s="330"/>
      <c r="E52" s="330"/>
      <c r="F52" s="332"/>
      <c r="G52" s="332"/>
      <c r="H52" s="332"/>
      <c r="I52" s="330"/>
      <c r="J52" s="330"/>
      <c r="K52" s="330"/>
    </row>
    <row r="53" spans="2:11" ht="19.5" customHeight="1" x14ac:dyDescent="0.2">
      <c r="B53" s="97" t="s">
        <v>148</v>
      </c>
      <c r="C53" s="92" t="s">
        <v>65</v>
      </c>
      <c r="D53" s="330"/>
      <c r="E53" s="330"/>
      <c r="F53" s="332"/>
      <c r="G53" s="332"/>
      <c r="H53" s="332"/>
      <c r="I53" s="330"/>
      <c r="J53" s="330"/>
      <c r="K53" s="330"/>
    </row>
    <row r="54" spans="2:11" ht="36" customHeight="1" x14ac:dyDescent="0.2">
      <c r="B54" s="272" t="s">
        <v>294</v>
      </c>
      <c r="C54" s="272" t="s">
        <v>295</v>
      </c>
      <c r="D54" s="330"/>
      <c r="E54" s="330"/>
      <c r="F54" s="332"/>
      <c r="G54" s="332"/>
      <c r="H54" s="332"/>
      <c r="I54" s="330"/>
      <c r="J54" s="330"/>
      <c r="K54" s="330"/>
    </row>
    <row r="55" spans="2:11" ht="15" customHeight="1" x14ac:dyDescent="0.2">
      <c r="B55" s="335" t="s">
        <v>192</v>
      </c>
      <c r="C55" s="336"/>
      <c r="D55" s="330"/>
      <c r="E55" s="330"/>
      <c r="F55" s="333"/>
      <c r="G55" s="333"/>
      <c r="H55" s="333"/>
      <c r="I55" s="334"/>
      <c r="J55" s="334"/>
      <c r="K55" s="334"/>
    </row>
    <row r="56" spans="2:11" x14ac:dyDescent="0.2">
      <c r="B56" s="100" t="s">
        <v>198</v>
      </c>
      <c r="C56" s="100" t="s">
        <v>200</v>
      </c>
      <c r="D56" s="101">
        <v>96</v>
      </c>
      <c r="E56" s="101">
        <v>100</v>
      </c>
      <c r="F56" s="112">
        <v>40</v>
      </c>
      <c r="G56" s="112">
        <v>80</v>
      </c>
      <c r="H56" s="112">
        <v>95</v>
      </c>
      <c r="I56" s="101">
        <v>100</v>
      </c>
      <c r="J56" s="101">
        <v>100</v>
      </c>
      <c r="K56" s="101">
        <v>103</v>
      </c>
    </row>
    <row r="57" spans="2:11" x14ac:dyDescent="0.2">
      <c r="B57" s="100" t="s">
        <v>198</v>
      </c>
      <c r="C57" s="100" t="s">
        <v>201</v>
      </c>
      <c r="D57" s="101">
        <v>137</v>
      </c>
      <c r="E57" s="101">
        <v>147</v>
      </c>
      <c r="F57" s="112">
        <v>49</v>
      </c>
      <c r="G57" s="112">
        <v>11</v>
      </c>
      <c r="H57" s="112">
        <v>146</v>
      </c>
      <c r="I57" s="101">
        <v>150</v>
      </c>
      <c r="J57" s="101">
        <v>150</v>
      </c>
      <c r="K57" s="101">
        <v>153</v>
      </c>
    </row>
    <row r="58" spans="2:11" x14ac:dyDescent="0.2">
      <c r="B58" s="100" t="s">
        <v>198</v>
      </c>
      <c r="C58" s="100" t="s">
        <v>202</v>
      </c>
      <c r="D58" s="101">
        <v>185</v>
      </c>
      <c r="E58" s="101">
        <v>195</v>
      </c>
      <c r="F58" s="112">
        <v>63</v>
      </c>
      <c r="G58" s="112">
        <v>135</v>
      </c>
      <c r="H58" s="112">
        <v>192</v>
      </c>
      <c r="I58" s="101">
        <v>200</v>
      </c>
      <c r="J58" s="101">
        <v>200</v>
      </c>
      <c r="K58" s="101">
        <v>203</v>
      </c>
    </row>
    <row r="59" spans="2:11" x14ac:dyDescent="0.2">
      <c r="B59" s="100" t="s">
        <v>198</v>
      </c>
      <c r="C59" s="113" t="s">
        <v>304</v>
      </c>
      <c r="D59" s="101">
        <v>9760</v>
      </c>
      <c r="E59" s="101">
        <v>9780</v>
      </c>
      <c r="F59" s="112">
        <v>4200</v>
      </c>
      <c r="G59" s="112">
        <v>8450</v>
      </c>
      <c r="H59" s="112">
        <v>9650</v>
      </c>
      <c r="I59" s="101">
        <v>9790</v>
      </c>
      <c r="J59" s="101">
        <v>9790</v>
      </c>
      <c r="K59" s="101">
        <v>9793</v>
      </c>
    </row>
    <row r="60" spans="2:11" x14ac:dyDescent="0.2">
      <c r="B60" s="100" t="s">
        <v>198</v>
      </c>
      <c r="C60" s="113" t="s">
        <v>203</v>
      </c>
      <c r="D60" s="101">
        <v>2750</v>
      </c>
      <c r="E60" s="101">
        <v>2700</v>
      </c>
      <c r="F60" s="112">
        <v>980</v>
      </c>
      <c r="G60" s="112">
        <v>1880</v>
      </c>
      <c r="H60" s="112">
        <v>2525</v>
      </c>
      <c r="I60" s="101">
        <v>2850</v>
      </c>
      <c r="J60" s="101">
        <v>2850</v>
      </c>
      <c r="K60" s="101">
        <v>2853</v>
      </c>
    </row>
    <row r="61" spans="2:11" x14ac:dyDescent="0.2">
      <c r="B61" s="100" t="s">
        <v>198</v>
      </c>
      <c r="C61" s="113" t="s">
        <v>204</v>
      </c>
      <c r="D61" s="101">
        <v>2010</v>
      </c>
      <c r="E61" s="101">
        <v>2060</v>
      </c>
      <c r="F61" s="112">
        <v>690</v>
      </c>
      <c r="G61" s="112">
        <v>1585</v>
      </c>
      <c r="H61" s="112">
        <v>2028</v>
      </c>
      <c r="I61" s="101">
        <v>2070</v>
      </c>
      <c r="J61" s="101">
        <v>2070</v>
      </c>
      <c r="K61" s="101">
        <v>2073</v>
      </c>
    </row>
    <row r="62" spans="2:11" ht="15" customHeight="1" x14ac:dyDescent="0.2">
      <c r="B62" s="103" t="s">
        <v>193</v>
      </c>
      <c r="C62" s="103"/>
      <c r="D62" s="104">
        <v>1132155.6000000001</v>
      </c>
      <c r="E62" s="101">
        <v>1367960.9</v>
      </c>
      <c r="F62" s="112">
        <v>423811.1</v>
      </c>
      <c r="G62" s="112">
        <f>F62+447548</f>
        <v>871359.1</v>
      </c>
      <c r="H62" s="112">
        <f>G62+412313.4</f>
        <v>1283672.5</v>
      </c>
      <c r="I62" s="101">
        <v>1367960.9</v>
      </c>
      <c r="J62" s="101">
        <v>1367960.9</v>
      </c>
      <c r="K62" s="101">
        <v>1367960.9</v>
      </c>
    </row>
    <row r="63" spans="2:11" s="88" customFormat="1" ht="15" customHeight="1" x14ac:dyDescent="0.2">
      <c r="B63" s="107"/>
      <c r="C63" s="107"/>
      <c r="D63" s="114"/>
      <c r="E63" s="109"/>
      <c r="F63" s="109"/>
      <c r="G63" s="109"/>
      <c r="H63" s="109"/>
      <c r="I63" s="109"/>
      <c r="J63" s="109"/>
      <c r="K63" s="109"/>
    </row>
    <row r="64" spans="2:11" x14ac:dyDescent="0.2">
      <c r="B64" s="91" t="s">
        <v>183</v>
      </c>
      <c r="C64" s="92" t="s">
        <v>184</v>
      </c>
    </row>
    <row r="65" spans="2:11" ht="25.5" x14ac:dyDescent="0.2">
      <c r="B65" s="91" t="s">
        <v>185</v>
      </c>
      <c r="C65" s="92">
        <v>104022</v>
      </c>
    </row>
    <row r="66" spans="2:11" x14ac:dyDescent="0.2">
      <c r="B66" s="91" t="s">
        <v>186</v>
      </c>
      <c r="C66" s="92" t="s">
        <v>61</v>
      </c>
    </row>
    <row r="67" spans="2:11" ht="12.75" customHeight="1" x14ac:dyDescent="0.2">
      <c r="B67" s="96" t="s">
        <v>187</v>
      </c>
      <c r="C67" s="92">
        <v>1041</v>
      </c>
      <c r="D67" s="326" t="s">
        <v>188</v>
      </c>
      <c r="E67" s="327"/>
      <c r="F67" s="327"/>
      <c r="G67" s="327"/>
      <c r="H67" s="327"/>
      <c r="I67" s="327"/>
      <c r="J67" s="327"/>
      <c r="K67" s="328"/>
    </row>
    <row r="68" spans="2:11" ht="12.75" customHeight="1" x14ac:dyDescent="0.2">
      <c r="B68" s="96" t="s">
        <v>189</v>
      </c>
      <c r="C68" s="92">
        <v>11002</v>
      </c>
      <c r="D68" s="329" t="s">
        <v>272</v>
      </c>
      <c r="E68" s="329" t="s">
        <v>273</v>
      </c>
      <c r="F68" s="331" t="s">
        <v>274</v>
      </c>
      <c r="G68" s="331" t="s">
        <v>275</v>
      </c>
      <c r="H68" s="331" t="s">
        <v>276</v>
      </c>
      <c r="I68" s="329" t="s">
        <v>277</v>
      </c>
      <c r="J68" s="329" t="s">
        <v>278</v>
      </c>
      <c r="K68" s="329" t="s">
        <v>279</v>
      </c>
    </row>
    <row r="69" spans="2:11" ht="25.5" x14ac:dyDescent="0.2">
      <c r="B69" s="97" t="s">
        <v>115</v>
      </c>
      <c r="C69" s="100" t="s">
        <v>71</v>
      </c>
      <c r="D69" s="330"/>
      <c r="E69" s="330"/>
      <c r="F69" s="332"/>
      <c r="G69" s="332"/>
      <c r="H69" s="332"/>
      <c r="I69" s="330"/>
      <c r="J69" s="330"/>
      <c r="K69" s="330"/>
    </row>
    <row r="70" spans="2:11" ht="25.5" x14ac:dyDescent="0.2">
      <c r="B70" s="97" t="s">
        <v>190</v>
      </c>
      <c r="C70" s="115" t="s">
        <v>72</v>
      </c>
      <c r="D70" s="330"/>
      <c r="E70" s="330"/>
      <c r="F70" s="332"/>
      <c r="G70" s="332"/>
      <c r="H70" s="332"/>
      <c r="I70" s="330"/>
      <c r="J70" s="330"/>
      <c r="K70" s="330"/>
    </row>
    <row r="71" spans="2:11" x14ac:dyDescent="0.2">
      <c r="B71" s="97" t="s">
        <v>148</v>
      </c>
      <c r="C71" s="115" t="s">
        <v>65</v>
      </c>
      <c r="D71" s="330"/>
      <c r="E71" s="330"/>
      <c r="F71" s="332"/>
      <c r="G71" s="332"/>
      <c r="H71" s="332"/>
      <c r="I71" s="330"/>
      <c r="J71" s="330"/>
      <c r="K71" s="330"/>
    </row>
    <row r="72" spans="2:11" ht="38.25" x14ac:dyDescent="0.2">
      <c r="B72" s="272" t="s">
        <v>294</v>
      </c>
      <c r="C72" s="115" t="s">
        <v>297</v>
      </c>
      <c r="D72" s="330"/>
      <c r="E72" s="330"/>
      <c r="F72" s="332"/>
      <c r="G72" s="332"/>
      <c r="H72" s="332"/>
      <c r="I72" s="330"/>
      <c r="J72" s="330"/>
      <c r="K72" s="330"/>
    </row>
    <row r="73" spans="2:11" x14ac:dyDescent="0.2">
      <c r="B73" s="335" t="s">
        <v>192</v>
      </c>
      <c r="C73" s="336"/>
      <c r="D73" s="330"/>
      <c r="E73" s="330"/>
      <c r="F73" s="333"/>
      <c r="G73" s="333"/>
      <c r="H73" s="333"/>
      <c r="I73" s="334"/>
      <c r="J73" s="334"/>
      <c r="K73" s="334"/>
    </row>
    <row r="74" spans="2:11" x14ac:dyDescent="0.2">
      <c r="B74" s="100" t="s">
        <v>198</v>
      </c>
      <c r="C74" s="115" t="s">
        <v>205</v>
      </c>
      <c r="D74" s="116">
        <v>31</v>
      </c>
      <c r="E74" s="116">
        <v>33</v>
      </c>
      <c r="F74" s="117">
        <v>29</v>
      </c>
      <c r="G74" s="117">
        <v>29</v>
      </c>
      <c r="H74" s="117">
        <v>29</v>
      </c>
      <c r="I74" s="117">
        <v>29</v>
      </c>
      <c r="J74" s="116">
        <v>29</v>
      </c>
      <c r="K74" s="116">
        <v>33</v>
      </c>
    </row>
    <row r="75" spans="2:11" x14ac:dyDescent="0.2">
      <c r="B75" s="325" t="s">
        <v>193</v>
      </c>
      <c r="C75" s="325"/>
      <c r="D75" s="118">
        <v>81840</v>
      </c>
      <c r="E75" s="118">
        <v>81840</v>
      </c>
      <c r="F75" s="119">
        <v>81840</v>
      </c>
      <c r="G75" s="119">
        <v>81840</v>
      </c>
      <c r="H75" s="119">
        <v>81840</v>
      </c>
      <c r="I75" s="118">
        <v>81840</v>
      </c>
      <c r="J75" s="118">
        <v>81840</v>
      </c>
      <c r="K75" s="118">
        <v>81840</v>
      </c>
    </row>
    <row r="77" spans="2:11" x14ac:dyDescent="0.2">
      <c r="B77" s="91" t="s">
        <v>183</v>
      </c>
      <c r="C77" s="92" t="s">
        <v>184</v>
      </c>
    </row>
    <row r="78" spans="2:11" ht="25.5" x14ac:dyDescent="0.2">
      <c r="B78" s="91" t="s">
        <v>185</v>
      </c>
      <c r="C78" s="92">
        <v>104022</v>
      </c>
    </row>
    <row r="79" spans="2:11" x14ac:dyDescent="0.2">
      <c r="B79" s="91" t="s">
        <v>186</v>
      </c>
      <c r="C79" s="92" t="s">
        <v>61</v>
      </c>
    </row>
    <row r="80" spans="2:11" ht="12.75" customHeight="1" x14ac:dyDescent="0.2">
      <c r="B80" s="96" t="s">
        <v>187</v>
      </c>
      <c r="C80" s="92">
        <v>1041</v>
      </c>
      <c r="D80" s="326" t="s">
        <v>188</v>
      </c>
      <c r="E80" s="327"/>
      <c r="F80" s="327"/>
      <c r="G80" s="327"/>
      <c r="H80" s="327"/>
      <c r="I80" s="327"/>
      <c r="J80" s="327"/>
      <c r="K80" s="328"/>
    </row>
    <row r="81" spans="2:11" ht="12.75" customHeight="1" x14ac:dyDescent="0.2">
      <c r="B81" s="96" t="s">
        <v>189</v>
      </c>
      <c r="C81" s="92">
        <v>11003</v>
      </c>
      <c r="D81" s="329" t="s">
        <v>272</v>
      </c>
      <c r="E81" s="329" t="s">
        <v>273</v>
      </c>
      <c r="F81" s="331" t="s">
        <v>274</v>
      </c>
      <c r="G81" s="331" t="s">
        <v>275</v>
      </c>
      <c r="H81" s="331" t="s">
        <v>276</v>
      </c>
      <c r="I81" s="329" t="s">
        <v>277</v>
      </c>
      <c r="J81" s="329" t="s">
        <v>278</v>
      </c>
      <c r="K81" s="329" t="s">
        <v>279</v>
      </c>
    </row>
    <row r="82" spans="2:11" ht="24" customHeight="1" x14ac:dyDescent="0.2">
      <c r="B82" s="97" t="s">
        <v>115</v>
      </c>
      <c r="C82" s="111" t="s">
        <v>302</v>
      </c>
      <c r="D82" s="330"/>
      <c r="E82" s="330"/>
      <c r="F82" s="332"/>
      <c r="G82" s="332"/>
      <c r="H82" s="332"/>
      <c r="I82" s="330"/>
      <c r="J82" s="330"/>
      <c r="K82" s="330"/>
    </row>
    <row r="83" spans="2:11" ht="66.75" customHeight="1" x14ac:dyDescent="0.2">
      <c r="B83" s="97" t="s">
        <v>190</v>
      </c>
      <c r="C83" s="92" t="s">
        <v>73</v>
      </c>
      <c r="D83" s="330"/>
      <c r="E83" s="330"/>
      <c r="F83" s="332"/>
      <c r="G83" s="332"/>
      <c r="H83" s="332"/>
      <c r="I83" s="330"/>
      <c r="J83" s="330"/>
      <c r="K83" s="330"/>
    </row>
    <row r="84" spans="2:11" x14ac:dyDescent="0.2">
      <c r="B84" s="97" t="s">
        <v>148</v>
      </c>
      <c r="C84" s="92" t="s">
        <v>65</v>
      </c>
      <c r="D84" s="330"/>
      <c r="E84" s="330"/>
      <c r="F84" s="332"/>
      <c r="G84" s="332"/>
      <c r="H84" s="332"/>
      <c r="I84" s="330"/>
      <c r="J84" s="330"/>
      <c r="K84" s="330"/>
    </row>
    <row r="85" spans="2:11" ht="43.5" customHeight="1" x14ac:dyDescent="0.2">
      <c r="B85" s="272" t="s">
        <v>294</v>
      </c>
      <c r="C85" s="92" t="s">
        <v>295</v>
      </c>
      <c r="D85" s="330"/>
      <c r="E85" s="330"/>
      <c r="F85" s="332"/>
      <c r="G85" s="332"/>
      <c r="H85" s="332"/>
      <c r="I85" s="330"/>
      <c r="J85" s="330"/>
      <c r="K85" s="330"/>
    </row>
    <row r="86" spans="2:11" x14ac:dyDescent="0.2">
      <c r="B86" s="335" t="s">
        <v>192</v>
      </c>
      <c r="C86" s="336"/>
      <c r="D86" s="330"/>
      <c r="E86" s="330"/>
      <c r="F86" s="333"/>
      <c r="G86" s="333"/>
      <c r="H86" s="333"/>
      <c r="I86" s="334"/>
      <c r="J86" s="334"/>
      <c r="K86" s="334"/>
    </row>
    <row r="87" spans="2:11" x14ac:dyDescent="0.2">
      <c r="B87" s="100" t="s">
        <v>198</v>
      </c>
      <c r="C87" s="120" t="s">
        <v>206</v>
      </c>
      <c r="D87" s="121">
        <v>8</v>
      </c>
      <c r="E87" s="122">
        <v>9</v>
      </c>
      <c r="F87" s="123">
        <v>3</v>
      </c>
      <c r="G87" s="123">
        <v>7</v>
      </c>
      <c r="H87" s="123">
        <v>8</v>
      </c>
      <c r="I87" s="122">
        <v>10</v>
      </c>
      <c r="J87" s="122">
        <v>10</v>
      </c>
      <c r="K87" s="122">
        <v>10</v>
      </c>
    </row>
    <row r="88" spans="2:11" x14ac:dyDescent="0.2">
      <c r="B88" s="100" t="s">
        <v>198</v>
      </c>
      <c r="C88" s="120" t="s">
        <v>207</v>
      </c>
      <c r="D88" s="124">
        <v>303</v>
      </c>
      <c r="E88" s="125">
        <v>303</v>
      </c>
      <c r="F88" s="126">
        <v>144</v>
      </c>
      <c r="G88" s="126">
        <v>346</v>
      </c>
      <c r="H88" s="126">
        <v>370</v>
      </c>
      <c r="I88" s="125">
        <v>404</v>
      </c>
      <c r="J88" s="125">
        <v>404</v>
      </c>
      <c r="K88" s="125">
        <v>404</v>
      </c>
    </row>
    <row r="89" spans="2:11" x14ac:dyDescent="0.2">
      <c r="B89" s="325" t="s">
        <v>193</v>
      </c>
      <c r="C89" s="325"/>
      <c r="D89" s="115">
        <v>5294.3</v>
      </c>
      <c r="E89" s="118">
        <v>9000</v>
      </c>
      <c r="F89" s="119">
        <v>2140</v>
      </c>
      <c r="G89" s="119">
        <f>F89+5449</f>
        <v>7589</v>
      </c>
      <c r="H89" s="119">
        <f>G89+1000</f>
        <v>8589</v>
      </c>
      <c r="I89" s="118">
        <v>9000</v>
      </c>
      <c r="J89" s="118">
        <v>9000</v>
      </c>
      <c r="K89" s="118">
        <v>9000</v>
      </c>
    </row>
    <row r="90" spans="2:11" s="88" customFormat="1" x14ac:dyDescent="0.2">
      <c r="B90" s="127"/>
      <c r="C90" s="127"/>
      <c r="D90" s="128"/>
      <c r="E90" s="128"/>
      <c r="F90" s="128"/>
      <c r="G90" s="128"/>
      <c r="H90" s="128"/>
      <c r="I90" s="128"/>
      <c r="J90" s="128"/>
      <c r="K90" s="128"/>
    </row>
    <row r="91" spans="2:11" x14ac:dyDescent="0.2">
      <c r="B91" s="91" t="s">
        <v>183</v>
      </c>
      <c r="C91" s="92" t="s">
        <v>184</v>
      </c>
      <c r="D91" s="275"/>
      <c r="E91" s="129"/>
      <c r="F91" s="129"/>
      <c r="G91" s="129"/>
      <c r="H91" s="129"/>
      <c r="I91" s="129"/>
      <c r="J91" s="129"/>
      <c r="K91" s="129"/>
    </row>
    <row r="92" spans="2:11" ht="25.5" x14ac:dyDescent="0.2">
      <c r="B92" s="91" t="s">
        <v>185</v>
      </c>
      <c r="C92" s="92">
        <v>104022</v>
      </c>
    </row>
    <row r="93" spans="2:11" x14ac:dyDescent="0.2">
      <c r="B93" s="91" t="s">
        <v>186</v>
      </c>
      <c r="C93" s="92" t="s">
        <v>61</v>
      </c>
    </row>
    <row r="94" spans="2:11" s="276" customFormat="1" x14ac:dyDescent="0.2">
      <c r="B94" s="96" t="s">
        <v>187</v>
      </c>
      <c r="C94" s="130">
        <v>1041</v>
      </c>
      <c r="D94" s="326" t="s">
        <v>188</v>
      </c>
      <c r="E94" s="327"/>
      <c r="F94" s="327"/>
      <c r="G94" s="327"/>
      <c r="H94" s="327"/>
      <c r="I94" s="327"/>
      <c r="J94" s="327"/>
      <c r="K94" s="328"/>
    </row>
    <row r="95" spans="2:11" s="276" customFormat="1" ht="13.5" customHeight="1" x14ac:dyDescent="0.2">
      <c r="B95" s="96" t="s">
        <v>189</v>
      </c>
      <c r="C95" s="130">
        <v>11004</v>
      </c>
      <c r="D95" s="329" t="s">
        <v>272</v>
      </c>
      <c r="E95" s="329" t="s">
        <v>273</v>
      </c>
      <c r="F95" s="331" t="s">
        <v>274</v>
      </c>
      <c r="G95" s="331" t="s">
        <v>275</v>
      </c>
      <c r="H95" s="331" t="s">
        <v>276</v>
      </c>
      <c r="I95" s="329" t="s">
        <v>277</v>
      </c>
      <c r="J95" s="329" t="s">
        <v>278</v>
      </c>
      <c r="K95" s="329" t="s">
        <v>279</v>
      </c>
    </row>
    <row r="96" spans="2:11" s="276" customFormat="1" ht="25.5" x14ac:dyDescent="0.2">
      <c r="B96" s="97" t="s">
        <v>115</v>
      </c>
      <c r="C96" s="130" t="s">
        <v>74</v>
      </c>
      <c r="D96" s="330"/>
      <c r="E96" s="330"/>
      <c r="F96" s="332"/>
      <c r="G96" s="332"/>
      <c r="H96" s="332"/>
      <c r="I96" s="330"/>
      <c r="J96" s="330"/>
      <c r="K96" s="330"/>
    </row>
    <row r="97" spans="2:11" s="276" customFormat="1" ht="63.75" customHeight="1" x14ac:dyDescent="0.2">
      <c r="B97" s="97" t="s">
        <v>190</v>
      </c>
      <c r="C97" s="131" t="s">
        <v>75</v>
      </c>
      <c r="D97" s="330"/>
      <c r="E97" s="330"/>
      <c r="F97" s="332"/>
      <c r="G97" s="332"/>
      <c r="H97" s="332"/>
      <c r="I97" s="330"/>
      <c r="J97" s="330"/>
      <c r="K97" s="330"/>
    </row>
    <row r="98" spans="2:11" s="276" customFormat="1" x14ac:dyDescent="0.2">
      <c r="B98" s="97" t="s">
        <v>148</v>
      </c>
      <c r="C98" s="92" t="s">
        <v>65</v>
      </c>
      <c r="D98" s="330"/>
      <c r="E98" s="330"/>
      <c r="F98" s="332"/>
      <c r="G98" s="332"/>
      <c r="H98" s="332"/>
      <c r="I98" s="330"/>
      <c r="J98" s="330"/>
      <c r="K98" s="330"/>
    </row>
    <row r="99" spans="2:11" s="276" customFormat="1" ht="33" customHeight="1" x14ac:dyDescent="0.2">
      <c r="B99" s="272" t="s">
        <v>294</v>
      </c>
      <c r="C99" s="130" t="s">
        <v>296</v>
      </c>
      <c r="D99" s="330"/>
      <c r="E99" s="330"/>
      <c r="F99" s="332"/>
      <c r="G99" s="332"/>
      <c r="H99" s="332"/>
      <c r="I99" s="330"/>
      <c r="J99" s="330"/>
      <c r="K99" s="330"/>
    </row>
    <row r="100" spans="2:11" s="276" customFormat="1" x14ac:dyDescent="0.2">
      <c r="B100" s="335" t="s">
        <v>192</v>
      </c>
      <c r="C100" s="336"/>
      <c r="D100" s="330"/>
      <c r="E100" s="330"/>
      <c r="F100" s="333"/>
      <c r="G100" s="333"/>
      <c r="H100" s="333"/>
      <c r="I100" s="334"/>
      <c r="J100" s="334"/>
      <c r="K100" s="334"/>
    </row>
    <row r="101" spans="2:11" s="276" customFormat="1" ht="38.25" x14ac:dyDescent="0.2">
      <c r="B101" s="100" t="s">
        <v>198</v>
      </c>
      <c r="C101" s="100" t="s">
        <v>208</v>
      </c>
      <c r="D101" s="132">
        <v>34</v>
      </c>
      <c r="E101" s="132">
        <v>33</v>
      </c>
      <c r="F101" s="133">
        <v>33</v>
      </c>
      <c r="G101" s="133">
        <v>33</v>
      </c>
      <c r="H101" s="133">
        <v>33</v>
      </c>
      <c r="I101" s="132">
        <v>33</v>
      </c>
      <c r="J101" s="132">
        <v>33</v>
      </c>
      <c r="K101" s="132">
        <v>33</v>
      </c>
    </row>
    <row r="102" spans="2:11" s="276" customFormat="1" ht="40.5" customHeight="1" x14ac:dyDescent="0.2">
      <c r="B102" s="100" t="s">
        <v>198</v>
      </c>
      <c r="C102" s="100" t="s">
        <v>209</v>
      </c>
      <c r="D102" s="132">
        <v>8000</v>
      </c>
      <c r="E102" s="132">
        <v>7800</v>
      </c>
      <c r="F102" s="133">
        <v>7800</v>
      </c>
      <c r="G102" s="133">
        <v>7800</v>
      </c>
      <c r="H102" s="133">
        <v>7800</v>
      </c>
      <c r="I102" s="132">
        <v>7800</v>
      </c>
      <c r="J102" s="132">
        <v>7800</v>
      </c>
      <c r="K102" s="132">
        <v>7800</v>
      </c>
    </row>
    <row r="103" spans="2:11" s="276" customFormat="1" ht="12.75" customHeight="1" x14ac:dyDescent="0.2">
      <c r="B103" s="325" t="s">
        <v>193</v>
      </c>
      <c r="C103" s="325"/>
      <c r="D103" s="134">
        <v>111168.1</v>
      </c>
      <c r="E103" s="134">
        <v>131023.5</v>
      </c>
      <c r="F103" s="135">
        <v>26204.7</v>
      </c>
      <c r="G103" s="135">
        <v>58960.6</v>
      </c>
      <c r="H103" s="135">
        <v>91716.5</v>
      </c>
      <c r="I103" s="134">
        <v>131023.5</v>
      </c>
      <c r="J103" s="134">
        <v>131023.5</v>
      </c>
      <c r="K103" s="134">
        <v>131023.5</v>
      </c>
    </row>
    <row r="105" spans="2:11" x14ac:dyDescent="0.2">
      <c r="B105" s="91" t="s">
        <v>183</v>
      </c>
      <c r="C105" s="92" t="s">
        <v>184</v>
      </c>
    </row>
    <row r="106" spans="2:11" ht="25.5" x14ac:dyDescent="0.2">
      <c r="B106" s="91" t="s">
        <v>185</v>
      </c>
      <c r="C106" s="92">
        <v>104022</v>
      </c>
    </row>
    <row r="107" spans="2:11" x14ac:dyDescent="0.2">
      <c r="B107" s="91" t="s">
        <v>186</v>
      </c>
      <c r="C107" s="92" t="s">
        <v>61</v>
      </c>
    </row>
    <row r="108" spans="2:11" ht="12.75" customHeight="1" x14ac:dyDescent="0.2">
      <c r="B108" s="96" t="s">
        <v>187</v>
      </c>
      <c r="C108" s="92">
        <v>1041</v>
      </c>
      <c r="D108" s="326" t="s">
        <v>188</v>
      </c>
      <c r="E108" s="327"/>
      <c r="F108" s="327"/>
      <c r="G108" s="327"/>
      <c r="H108" s="327"/>
      <c r="I108" s="327"/>
      <c r="J108" s="327"/>
      <c r="K108" s="328"/>
    </row>
    <row r="109" spans="2:11" ht="12.75" customHeight="1" x14ac:dyDescent="0.2">
      <c r="B109" s="96" t="s">
        <v>189</v>
      </c>
      <c r="C109" s="92">
        <v>11005</v>
      </c>
      <c r="D109" s="329" t="s">
        <v>272</v>
      </c>
      <c r="E109" s="329" t="s">
        <v>273</v>
      </c>
      <c r="F109" s="331" t="s">
        <v>274</v>
      </c>
      <c r="G109" s="331" t="s">
        <v>275</v>
      </c>
      <c r="H109" s="331" t="s">
        <v>276</v>
      </c>
      <c r="I109" s="329" t="s">
        <v>277</v>
      </c>
      <c r="J109" s="329" t="s">
        <v>278</v>
      </c>
      <c r="K109" s="329" t="s">
        <v>279</v>
      </c>
    </row>
    <row r="110" spans="2:11" ht="25.5" x14ac:dyDescent="0.2">
      <c r="B110" s="97" t="s">
        <v>115</v>
      </c>
      <c r="C110" s="111" t="s">
        <v>210</v>
      </c>
      <c r="D110" s="330"/>
      <c r="E110" s="330"/>
      <c r="F110" s="332"/>
      <c r="G110" s="332"/>
      <c r="H110" s="332"/>
      <c r="I110" s="330"/>
      <c r="J110" s="330"/>
      <c r="K110" s="330"/>
    </row>
    <row r="111" spans="2:11" ht="25.5" x14ac:dyDescent="0.2">
      <c r="B111" s="97" t="s">
        <v>190</v>
      </c>
      <c r="C111" s="92" t="s">
        <v>211</v>
      </c>
      <c r="D111" s="330"/>
      <c r="E111" s="330"/>
      <c r="F111" s="332"/>
      <c r="G111" s="332"/>
      <c r="H111" s="332"/>
      <c r="I111" s="330"/>
      <c r="J111" s="330"/>
      <c r="K111" s="330"/>
    </row>
    <row r="112" spans="2:11" x14ac:dyDescent="0.2">
      <c r="B112" s="97" t="s">
        <v>148</v>
      </c>
      <c r="C112" s="92" t="s">
        <v>65</v>
      </c>
      <c r="D112" s="330"/>
      <c r="E112" s="330"/>
      <c r="F112" s="332"/>
      <c r="G112" s="332"/>
      <c r="H112" s="332"/>
      <c r="I112" s="330"/>
      <c r="J112" s="330"/>
      <c r="K112" s="330"/>
    </row>
    <row r="113" spans="2:11" ht="33" customHeight="1" x14ac:dyDescent="0.2">
      <c r="B113" s="272" t="s">
        <v>294</v>
      </c>
      <c r="C113" s="92" t="s">
        <v>296</v>
      </c>
      <c r="D113" s="330"/>
      <c r="E113" s="330"/>
      <c r="F113" s="332"/>
      <c r="G113" s="332"/>
      <c r="H113" s="332"/>
      <c r="I113" s="330"/>
      <c r="J113" s="330"/>
      <c r="K113" s="330"/>
    </row>
    <row r="114" spans="2:11" x14ac:dyDescent="0.2">
      <c r="B114" s="335" t="s">
        <v>192</v>
      </c>
      <c r="C114" s="336"/>
      <c r="D114" s="330"/>
      <c r="E114" s="330"/>
      <c r="F114" s="333"/>
      <c r="G114" s="333"/>
      <c r="H114" s="333"/>
      <c r="I114" s="334"/>
      <c r="J114" s="334"/>
      <c r="K114" s="334"/>
    </row>
    <row r="115" spans="2:11" x14ac:dyDescent="0.2">
      <c r="B115" s="100" t="s">
        <v>198</v>
      </c>
      <c r="C115" s="120" t="s">
        <v>206</v>
      </c>
      <c r="D115" s="136">
        <v>5</v>
      </c>
      <c r="E115" s="136">
        <v>5</v>
      </c>
      <c r="F115" s="277">
        <v>1</v>
      </c>
      <c r="G115" s="277">
        <v>3</v>
      </c>
      <c r="H115" s="277">
        <v>5</v>
      </c>
      <c r="I115" s="277">
        <v>5</v>
      </c>
      <c r="J115" s="277">
        <v>5</v>
      </c>
      <c r="K115" s="277">
        <v>5</v>
      </c>
    </row>
    <row r="116" spans="2:11" x14ac:dyDescent="0.2">
      <c r="B116" s="100" t="s">
        <v>198</v>
      </c>
      <c r="C116" s="120" t="s">
        <v>207</v>
      </c>
      <c r="D116" s="136">
        <v>470</v>
      </c>
      <c r="E116" s="136">
        <v>470</v>
      </c>
      <c r="F116" s="277">
        <v>0</v>
      </c>
      <c r="G116" s="277">
        <v>209</v>
      </c>
      <c r="H116" s="277">
        <f>G116+161</f>
        <v>370</v>
      </c>
      <c r="I116" s="277">
        <v>370</v>
      </c>
      <c r="J116" s="277">
        <v>370</v>
      </c>
      <c r="K116" s="277">
        <v>370</v>
      </c>
    </row>
    <row r="117" spans="2:11" x14ac:dyDescent="0.2">
      <c r="B117" s="325" t="s">
        <v>193</v>
      </c>
      <c r="C117" s="325"/>
      <c r="D117" s="115">
        <v>13022.2</v>
      </c>
      <c r="E117" s="115">
        <v>13022.2</v>
      </c>
      <c r="F117" s="119">
        <v>3360</v>
      </c>
      <c r="G117" s="119">
        <f>F117+4759.6</f>
        <v>8119.6</v>
      </c>
      <c r="H117" s="119">
        <f>G117+4902.6</f>
        <v>13022.2</v>
      </c>
      <c r="I117" s="115">
        <v>13022.2</v>
      </c>
      <c r="J117" s="115">
        <v>13022.2</v>
      </c>
      <c r="K117" s="115">
        <v>13022.2</v>
      </c>
    </row>
    <row r="118" spans="2:11" x14ac:dyDescent="0.2">
      <c r="B118" s="137"/>
      <c r="C118" s="137"/>
      <c r="D118" s="138"/>
      <c r="E118" s="138"/>
      <c r="F118" s="138"/>
      <c r="G118" s="138"/>
      <c r="H118" s="138"/>
      <c r="I118" s="138"/>
      <c r="J118" s="138"/>
      <c r="K118" s="138"/>
    </row>
    <row r="119" spans="2:11" x14ac:dyDescent="0.2">
      <c r="B119" s="91" t="s">
        <v>183</v>
      </c>
      <c r="C119" s="92" t="s">
        <v>184</v>
      </c>
    </row>
    <row r="120" spans="2:11" ht="25.5" x14ac:dyDescent="0.2">
      <c r="B120" s="91" t="s">
        <v>185</v>
      </c>
      <c r="C120" s="140">
        <v>104010</v>
      </c>
    </row>
    <row r="121" spans="2:11" x14ac:dyDescent="0.2">
      <c r="B121" s="91" t="s">
        <v>186</v>
      </c>
      <c r="C121" s="92" t="s">
        <v>212</v>
      </c>
    </row>
    <row r="122" spans="2:11" x14ac:dyDescent="0.2">
      <c r="B122" s="91" t="s">
        <v>187</v>
      </c>
      <c r="C122" s="140">
        <v>1041</v>
      </c>
      <c r="D122" s="326" t="s">
        <v>188</v>
      </c>
      <c r="E122" s="327"/>
      <c r="F122" s="327"/>
      <c r="G122" s="327"/>
      <c r="H122" s="327"/>
      <c r="I122" s="327"/>
      <c r="J122" s="327"/>
      <c r="K122" s="328"/>
    </row>
    <row r="123" spans="2:11" ht="15" customHeight="1" x14ac:dyDescent="0.2">
      <c r="B123" s="91" t="s">
        <v>189</v>
      </c>
      <c r="C123" s="140">
        <v>11006</v>
      </c>
      <c r="D123" s="329" t="s">
        <v>272</v>
      </c>
      <c r="E123" s="329" t="s">
        <v>273</v>
      </c>
      <c r="F123" s="331" t="s">
        <v>274</v>
      </c>
      <c r="G123" s="331" t="s">
        <v>275</v>
      </c>
      <c r="H123" s="331" t="s">
        <v>276</v>
      </c>
      <c r="I123" s="329" t="s">
        <v>277</v>
      </c>
      <c r="J123" s="329" t="s">
        <v>278</v>
      </c>
      <c r="K123" s="329" t="s">
        <v>279</v>
      </c>
    </row>
    <row r="124" spans="2:11" x14ac:dyDescent="0.2">
      <c r="B124" s="141" t="s">
        <v>115</v>
      </c>
      <c r="C124" s="98" t="s">
        <v>78</v>
      </c>
      <c r="D124" s="330"/>
      <c r="E124" s="330"/>
      <c r="F124" s="332"/>
      <c r="G124" s="332"/>
      <c r="H124" s="332"/>
      <c r="I124" s="330"/>
      <c r="J124" s="330"/>
      <c r="K124" s="330"/>
    </row>
    <row r="125" spans="2:11" x14ac:dyDescent="0.2">
      <c r="B125" s="141" t="s">
        <v>190</v>
      </c>
      <c r="C125" s="98" t="s">
        <v>79</v>
      </c>
      <c r="D125" s="330"/>
      <c r="E125" s="330"/>
      <c r="F125" s="332"/>
      <c r="G125" s="332"/>
      <c r="H125" s="332"/>
      <c r="I125" s="330"/>
      <c r="J125" s="330"/>
      <c r="K125" s="330"/>
    </row>
    <row r="126" spans="2:11" x14ac:dyDescent="0.2">
      <c r="B126" s="141" t="s">
        <v>148</v>
      </c>
      <c r="C126" s="92" t="s">
        <v>65</v>
      </c>
      <c r="D126" s="330"/>
      <c r="E126" s="330"/>
      <c r="F126" s="332"/>
      <c r="G126" s="332"/>
      <c r="H126" s="332"/>
      <c r="I126" s="330"/>
      <c r="J126" s="330"/>
      <c r="K126" s="330"/>
    </row>
    <row r="127" spans="2:11" ht="32.25" customHeight="1" x14ac:dyDescent="0.2">
      <c r="B127" s="272" t="s">
        <v>294</v>
      </c>
      <c r="C127" s="92" t="s">
        <v>296</v>
      </c>
      <c r="D127" s="330"/>
      <c r="E127" s="330"/>
      <c r="F127" s="332"/>
      <c r="G127" s="332"/>
      <c r="H127" s="332"/>
      <c r="I127" s="330"/>
      <c r="J127" s="330"/>
      <c r="K127" s="330"/>
    </row>
    <row r="128" spans="2:11" x14ac:dyDescent="0.2">
      <c r="B128" s="96"/>
      <c r="C128" s="142" t="s">
        <v>192</v>
      </c>
      <c r="D128" s="330"/>
      <c r="E128" s="330"/>
      <c r="F128" s="333"/>
      <c r="G128" s="333"/>
      <c r="H128" s="333"/>
      <c r="I128" s="334"/>
      <c r="J128" s="334"/>
      <c r="K128" s="334"/>
    </row>
    <row r="129" spans="1:11" x14ac:dyDescent="0.2">
      <c r="B129" s="100" t="s">
        <v>198</v>
      </c>
      <c r="C129" s="143" t="s">
        <v>206</v>
      </c>
      <c r="D129" s="144">
        <v>1</v>
      </c>
      <c r="E129" s="144">
        <v>1</v>
      </c>
      <c r="F129" s="145">
        <v>0</v>
      </c>
      <c r="G129" s="145">
        <v>1</v>
      </c>
      <c r="H129" s="145">
        <v>1</v>
      </c>
      <c r="I129" s="144">
        <v>1</v>
      </c>
      <c r="J129" s="144">
        <v>1</v>
      </c>
      <c r="K129" s="144">
        <v>1</v>
      </c>
    </row>
    <row r="130" spans="1:11" x14ac:dyDescent="0.2">
      <c r="B130" s="100" t="s">
        <v>198</v>
      </c>
      <c r="C130" s="143" t="s">
        <v>207</v>
      </c>
      <c r="D130" s="147">
        <v>5</v>
      </c>
      <c r="E130" s="147">
        <v>5</v>
      </c>
      <c r="F130" s="148">
        <v>0</v>
      </c>
      <c r="G130" s="148">
        <v>5</v>
      </c>
      <c r="H130" s="148">
        <v>5</v>
      </c>
      <c r="I130" s="147">
        <v>5</v>
      </c>
      <c r="J130" s="147">
        <v>5</v>
      </c>
      <c r="K130" s="147">
        <v>5</v>
      </c>
    </row>
    <row r="131" spans="1:11" ht="15" customHeight="1" x14ac:dyDescent="0.2">
      <c r="B131" s="149" t="s">
        <v>193</v>
      </c>
      <c r="C131" s="150"/>
      <c r="D131" s="151">
        <v>5178.7</v>
      </c>
      <c r="E131" s="151">
        <v>5178.7</v>
      </c>
      <c r="F131" s="152">
        <v>0</v>
      </c>
      <c r="G131" s="152">
        <v>5178.7</v>
      </c>
      <c r="H131" s="152">
        <v>5178.7</v>
      </c>
      <c r="I131" s="151">
        <v>5178.7</v>
      </c>
      <c r="J131" s="151">
        <v>5178.7</v>
      </c>
      <c r="K131" s="151">
        <v>5178.7</v>
      </c>
    </row>
    <row r="132" spans="1:11" s="88" customFormat="1" x14ac:dyDescent="0.2">
      <c r="A132" s="153"/>
      <c r="B132" s="154"/>
      <c r="C132" s="154"/>
      <c r="D132" s="128"/>
      <c r="E132" s="128"/>
      <c r="F132" s="128"/>
      <c r="G132" s="128"/>
      <c r="H132" s="128"/>
      <c r="I132" s="128"/>
      <c r="J132" s="128"/>
      <c r="K132" s="128"/>
    </row>
    <row r="133" spans="1:11" x14ac:dyDescent="0.2">
      <c r="B133" s="91" t="s">
        <v>183</v>
      </c>
      <c r="C133" s="92" t="s">
        <v>184</v>
      </c>
    </row>
    <row r="134" spans="1:11" ht="25.5" x14ac:dyDescent="0.2">
      <c r="B134" s="91" t="s">
        <v>185</v>
      </c>
      <c r="C134" s="140">
        <v>101003</v>
      </c>
    </row>
    <row r="135" spans="1:11" x14ac:dyDescent="0.2">
      <c r="B135" s="91" t="s">
        <v>186</v>
      </c>
      <c r="C135" s="92" t="s">
        <v>213</v>
      </c>
    </row>
    <row r="136" spans="1:11" x14ac:dyDescent="0.2">
      <c r="B136" s="91" t="s">
        <v>187</v>
      </c>
      <c r="C136" s="140">
        <v>1041</v>
      </c>
      <c r="D136" s="326" t="s">
        <v>188</v>
      </c>
      <c r="E136" s="327"/>
      <c r="F136" s="327"/>
      <c r="G136" s="327"/>
      <c r="H136" s="327"/>
      <c r="I136" s="327"/>
      <c r="J136" s="327"/>
      <c r="K136" s="328"/>
    </row>
    <row r="137" spans="1:11" ht="15" customHeight="1" x14ac:dyDescent="0.2">
      <c r="B137" s="91" t="s">
        <v>189</v>
      </c>
      <c r="C137" s="140">
        <v>11007</v>
      </c>
      <c r="D137" s="329" t="s">
        <v>272</v>
      </c>
      <c r="E137" s="329" t="s">
        <v>273</v>
      </c>
      <c r="F137" s="331" t="s">
        <v>274</v>
      </c>
      <c r="G137" s="331" t="s">
        <v>275</v>
      </c>
      <c r="H137" s="331" t="s">
        <v>276</v>
      </c>
      <c r="I137" s="329" t="s">
        <v>277</v>
      </c>
      <c r="J137" s="329" t="s">
        <v>278</v>
      </c>
      <c r="K137" s="329" t="s">
        <v>279</v>
      </c>
    </row>
    <row r="138" spans="1:11" x14ac:dyDescent="0.2">
      <c r="B138" s="141" t="s">
        <v>115</v>
      </c>
      <c r="C138" s="139" t="s">
        <v>80</v>
      </c>
      <c r="D138" s="330"/>
      <c r="E138" s="330"/>
      <c r="F138" s="332"/>
      <c r="G138" s="332"/>
      <c r="H138" s="332"/>
      <c r="I138" s="330"/>
      <c r="J138" s="330"/>
      <c r="K138" s="330"/>
    </row>
    <row r="139" spans="1:11" ht="59.25" customHeight="1" x14ac:dyDescent="0.2">
      <c r="B139" s="141" t="s">
        <v>190</v>
      </c>
      <c r="C139" s="155" t="s">
        <v>81</v>
      </c>
      <c r="D139" s="330"/>
      <c r="E139" s="330"/>
      <c r="F139" s="332"/>
      <c r="G139" s="332"/>
      <c r="H139" s="332"/>
      <c r="I139" s="330"/>
      <c r="J139" s="330"/>
      <c r="K139" s="330"/>
    </row>
    <row r="140" spans="1:11" x14ac:dyDescent="0.2">
      <c r="B140" s="141" t="s">
        <v>148</v>
      </c>
      <c r="C140" s="92" t="s">
        <v>65</v>
      </c>
      <c r="D140" s="330"/>
      <c r="E140" s="330"/>
      <c r="F140" s="332"/>
      <c r="G140" s="332"/>
      <c r="H140" s="332"/>
      <c r="I140" s="330"/>
      <c r="J140" s="330"/>
      <c r="K140" s="330"/>
    </row>
    <row r="141" spans="1:11" ht="32.25" customHeight="1" x14ac:dyDescent="0.2">
      <c r="B141" s="272" t="s">
        <v>294</v>
      </c>
      <c r="C141" s="92" t="s">
        <v>296</v>
      </c>
      <c r="D141" s="330"/>
      <c r="E141" s="330"/>
      <c r="F141" s="332"/>
      <c r="G141" s="332"/>
      <c r="H141" s="332"/>
      <c r="I141" s="330"/>
      <c r="J141" s="330"/>
      <c r="K141" s="330"/>
    </row>
    <row r="142" spans="1:11" x14ac:dyDescent="0.2">
      <c r="B142" s="96"/>
      <c r="C142" s="142" t="s">
        <v>192</v>
      </c>
      <c r="D142" s="330"/>
      <c r="E142" s="330"/>
      <c r="F142" s="333"/>
      <c r="G142" s="333"/>
      <c r="H142" s="333"/>
      <c r="I142" s="334"/>
      <c r="J142" s="334"/>
      <c r="K142" s="334"/>
    </row>
    <row r="143" spans="1:11" x14ac:dyDescent="0.2">
      <c r="B143" s="100" t="s">
        <v>198</v>
      </c>
      <c r="C143" s="143" t="s">
        <v>214</v>
      </c>
      <c r="D143" s="144">
        <v>1000</v>
      </c>
      <c r="E143" s="257">
        <v>1000</v>
      </c>
      <c r="F143" s="257">
        <v>1000</v>
      </c>
      <c r="G143" s="257">
        <v>1000</v>
      </c>
      <c r="H143" s="144">
        <v>1000</v>
      </c>
      <c r="I143" s="144">
        <v>1000</v>
      </c>
      <c r="J143" s="144">
        <v>1000</v>
      </c>
      <c r="K143" s="144">
        <v>1000</v>
      </c>
    </row>
    <row r="144" spans="1:11" ht="25.5" x14ac:dyDescent="0.2">
      <c r="B144" s="100" t="s">
        <v>198</v>
      </c>
      <c r="C144" s="143" t="s">
        <v>215</v>
      </c>
      <c r="D144" s="245">
        <v>1</v>
      </c>
      <c r="E144" s="245">
        <v>1</v>
      </c>
      <c r="F144" s="258">
        <v>0</v>
      </c>
      <c r="G144" s="258">
        <v>0</v>
      </c>
      <c r="H144" s="245">
        <v>1</v>
      </c>
      <c r="I144" s="245">
        <v>1</v>
      </c>
      <c r="J144" s="245">
        <v>1</v>
      </c>
      <c r="K144" s="245">
        <v>1</v>
      </c>
    </row>
    <row r="145" spans="2:11" ht="25.5" x14ac:dyDescent="0.2">
      <c r="B145" s="100" t="s">
        <v>198</v>
      </c>
      <c r="C145" s="143" t="s">
        <v>216</v>
      </c>
      <c r="D145" s="226">
        <v>4</v>
      </c>
      <c r="E145" s="226">
        <v>4</v>
      </c>
      <c r="F145" s="259">
        <v>2</v>
      </c>
      <c r="G145" s="259">
        <v>3</v>
      </c>
      <c r="H145" s="226">
        <v>4</v>
      </c>
      <c r="I145" s="226">
        <v>4</v>
      </c>
      <c r="J145" s="226">
        <v>4</v>
      </c>
      <c r="K145" s="226">
        <v>4</v>
      </c>
    </row>
    <row r="146" spans="2:11" ht="25.5" x14ac:dyDescent="0.2">
      <c r="B146" s="100" t="s">
        <v>198</v>
      </c>
      <c r="C146" s="143" t="s">
        <v>217</v>
      </c>
      <c r="D146" s="226">
        <v>8</v>
      </c>
      <c r="E146" s="226">
        <v>8</v>
      </c>
      <c r="F146" s="259">
        <v>4</v>
      </c>
      <c r="G146" s="259">
        <v>4</v>
      </c>
      <c r="H146" s="226">
        <v>8</v>
      </c>
      <c r="I146" s="226">
        <v>8</v>
      </c>
      <c r="J146" s="226">
        <v>8</v>
      </c>
      <c r="K146" s="226">
        <v>8</v>
      </c>
    </row>
    <row r="147" spans="2:11" ht="15" customHeight="1" x14ac:dyDescent="0.2">
      <c r="B147" s="149" t="s">
        <v>193</v>
      </c>
      <c r="C147" s="150"/>
      <c r="D147" s="273">
        <v>121207.9</v>
      </c>
      <c r="E147" s="273">
        <v>145449.60000000001</v>
      </c>
      <c r="F147" s="273">
        <v>36362.400000000001</v>
      </c>
      <c r="G147" s="273">
        <f>F147+36362.4</f>
        <v>72724.800000000003</v>
      </c>
      <c r="H147" s="273">
        <f>G147+36362.4</f>
        <v>109087.20000000001</v>
      </c>
      <c r="I147" s="273">
        <f>H147+36362.4</f>
        <v>145449.60000000001</v>
      </c>
      <c r="J147" s="273">
        <v>145449.60000000001</v>
      </c>
      <c r="K147" s="273">
        <v>145449.60000000001</v>
      </c>
    </row>
    <row r="148" spans="2:11" ht="15" customHeight="1" x14ac:dyDescent="0.2">
      <c r="B148" s="107"/>
      <c r="C148" s="107"/>
      <c r="D148" s="156"/>
      <c r="E148" s="156"/>
      <c r="F148" s="157"/>
      <c r="G148" s="157"/>
      <c r="H148" s="157"/>
      <c r="I148" s="156"/>
      <c r="J148" s="156"/>
      <c r="K148" s="156"/>
    </row>
    <row r="149" spans="2:11" hidden="1" x14ac:dyDescent="0.2">
      <c r="B149" s="91" t="s">
        <v>183</v>
      </c>
      <c r="C149" s="92" t="s">
        <v>184</v>
      </c>
      <c r="G149" s="158"/>
      <c r="H149" s="158"/>
    </row>
    <row r="150" spans="2:11" ht="25.5" hidden="1" x14ac:dyDescent="0.2">
      <c r="B150" s="91" t="s">
        <v>185</v>
      </c>
      <c r="C150" s="92">
        <v>104022</v>
      </c>
    </row>
    <row r="151" spans="2:11" hidden="1" x14ac:dyDescent="0.2">
      <c r="B151" s="91" t="s">
        <v>186</v>
      </c>
      <c r="C151" s="92" t="s">
        <v>61</v>
      </c>
    </row>
    <row r="152" spans="2:11" ht="12.75" hidden="1" customHeight="1" x14ac:dyDescent="0.2">
      <c r="B152" s="96" t="s">
        <v>187</v>
      </c>
      <c r="C152" s="92">
        <v>1041</v>
      </c>
      <c r="D152" s="326" t="s">
        <v>188</v>
      </c>
      <c r="E152" s="327"/>
      <c r="F152" s="327"/>
      <c r="G152" s="327"/>
      <c r="H152" s="327"/>
      <c r="I152" s="327"/>
      <c r="J152" s="327"/>
      <c r="K152" s="328"/>
    </row>
    <row r="153" spans="2:11" ht="12.75" hidden="1" customHeight="1" x14ac:dyDescent="0.2">
      <c r="B153" s="96" t="s">
        <v>189</v>
      </c>
      <c r="C153" s="92">
        <v>11008</v>
      </c>
      <c r="D153" s="329" t="s">
        <v>272</v>
      </c>
      <c r="E153" s="329" t="s">
        <v>273</v>
      </c>
      <c r="F153" s="331" t="s">
        <v>274</v>
      </c>
      <c r="G153" s="331" t="s">
        <v>275</v>
      </c>
      <c r="H153" s="331" t="s">
        <v>276</v>
      </c>
      <c r="I153" s="329" t="s">
        <v>277</v>
      </c>
      <c r="J153" s="329" t="s">
        <v>278</v>
      </c>
      <c r="K153" s="329" t="s">
        <v>279</v>
      </c>
    </row>
    <row r="154" spans="2:11" hidden="1" x14ac:dyDescent="0.2">
      <c r="B154" s="97" t="s">
        <v>115</v>
      </c>
      <c r="C154" s="111" t="s">
        <v>218</v>
      </c>
      <c r="D154" s="330"/>
      <c r="E154" s="330"/>
      <c r="F154" s="332"/>
      <c r="G154" s="332"/>
      <c r="H154" s="332"/>
      <c r="I154" s="330"/>
      <c r="J154" s="330"/>
      <c r="K154" s="330"/>
    </row>
    <row r="155" spans="2:11" ht="25.5" hidden="1" x14ac:dyDescent="0.2">
      <c r="B155" s="97" t="s">
        <v>190</v>
      </c>
      <c r="C155" s="92" t="s">
        <v>219</v>
      </c>
      <c r="D155" s="330"/>
      <c r="E155" s="330"/>
      <c r="F155" s="332"/>
      <c r="G155" s="332"/>
      <c r="H155" s="332"/>
      <c r="I155" s="330"/>
      <c r="J155" s="330"/>
      <c r="K155" s="330"/>
    </row>
    <row r="156" spans="2:11" hidden="1" x14ac:dyDescent="0.2">
      <c r="B156" s="97" t="s">
        <v>148</v>
      </c>
      <c r="C156" s="92" t="s">
        <v>65</v>
      </c>
      <c r="D156" s="330"/>
      <c r="E156" s="330"/>
      <c r="F156" s="332"/>
      <c r="G156" s="332"/>
      <c r="H156" s="332"/>
      <c r="I156" s="330"/>
      <c r="J156" s="330"/>
      <c r="K156" s="330"/>
    </row>
    <row r="157" spans="2:11" hidden="1" x14ac:dyDescent="0.2">
      <c r="B157" s="99" t="s">
        <v>191</v>
      </c>
      <c r="C157" s="92" t="s">
        <v>220</v>
      </c>
      <c r="D157" s="330"/>
      <c r="E157" s="330"/>
      <c r="F157" s="332"/>
      <c r="G157" s="332"/>
      <c r="H157" s="332"/>
      <c r="I157" s="330"/>
      <c r="J157" s="330"/>
      <c r="K157" s="330"/>
    </row>
    <row r="158" spans="2:11" hidden="1" x14ac:dyDescent="0.2">
      <c r="B158" s="335" t="s">
        <v>192</v>
      </c>
      <c r="C158" s="336"/>
      <c r="D158" s="330"/>
      <c r="E158" s="330"/>
      <c r="F158" s="333"/>
      <c r="G158" s="333"/>
      <c r="H158" s="333"/>
      <c r="I158" s="334"/>
      <c r="J158" s="334"/>
      <c r="K158" s="334"/>
    </row>
    <row r="159" spans="2:11" ht="13.5" hidden="1" x14ac:dyDescent="0.2">
      <c r="B159" s="100" t="s">
        <v>198</v>
      </c>
      <c r="C159" s="100" t="s">
        <v>206</v>
      </c>
      <c r="D159" s="159"/>
      <c r="E159" s="159"/>
      <c r="F159" s="159"/>
      <c r="G159" s="159"/>
      <c r="H159" s="159"/>
      <c r="I159" s="159"/>
      <c r="J159" s="159"/>
      <c r="K159" s="159"/>
    </row>
    <row r="160" spans="2:11" ht="12.75" hidden="1" customHeight="1" x14ac:dyDescent="0.2">
      <c r="B160" s="325" t="s">
        <v>193</v>
      </c>
      <c r="C160" s="325"/>
      <c r="D160" s="160"/>
      <c r="E160" s="160"/>
      <c r="F160" s="160"/>
      <c r="G160" s="160"/>
      <c r="H160" s="160"/>
      <c r="I160" s="160"/>
      <c r="J160" s="160"/>
      <c r="K160" s="160"/>
    </row>
    <row r="161" spans="2:11" ht="15" customHeight="1" x14ac:dyDescent="0.2">
      <c r="B161" s="107"/>
      <c r="C161" s="107"/>
      <c r="D161" s="156"/>
      <c r="E161" s="156"/>
      <c r="F161" s="157"/>
      <c r="G161" s="157"/>
      <c r="H161" s="157"/>
      <c r="I161" s="156"/>
      <c r="J161" s="156"/>
      <c r="K161" s="156"/>
    </row>
    <row r="162" spans="2:11" hidden="1" x14ac:dyDescent="0.2">
      <c r="B162" s="91" t="s">
        <v>183</v>
      </c>
      <c r="C162" s="92" t="s">
        <v>184</v>
      </c>
    </row>
    <row r="163" spans="2:11" ht="25.5" hidden="1" x14ac:dyDescent="0.2">
      <c r="B163" s="91" t="s">
        <v>185</v>
      </c>
      <c r="C163" s="92">
        <v>104022</v>
      </c>
    </row>
    <row r="164" spans="2:11" hidden="1" x14ac:dyDescent="0.2">
      <c r="B164" s="91" t="s">
        <v>186</v>
      </c>
      <c r="C164" s="92" t="s">
        <v>61</v>
      </c>
    </row>
    <row r="165" spans="2:11" ht="12.75" hidden="1" customHeight="1" x14ac:dyDescent="0.2">
      <c r="B165" s="96" t="s">
        <v>187</v>
      </c>
      <c r="C165" s="92">
        <v>1041</v>
      </c>
      <c r="D165" s="326" t="s">
        <v>188</v>
      </c>
      <c r="E165" s="327"/>
      <c r="F165" s="327"/>
      <c r="G165" s="327"/>
      <c r="H165" s="327"/>
      <c r="I165" s="327"/>
      <c r="J165" s="327"/>
      <c r="K165" s="328"/>
    </row>
    <row r="166" spans="2:11" ht="12.75" hidden="1" customHeight="1" x14ac:dyDescent="0.2">
      <c r="B166" s="96" t="s">
        <v>189</v>
      </c>
      <c r="C166" s="92">
        <v>11009</v>
      </c>
      <c r="D166" s="329" t="s">
        <v>272</v>
      </c>
      <c r="E166" s="329" t="s">
        <v>273</v>
      </c>
      <c r="F166" s="331" t="s">
        <v>274</v>
      </c>
      <c r="G166" s="331" t="s">
        <v>275</v>
      </c>
      <c r="H166" s="331" t="s">
        <v>276</v>
      </c>
      <c r="I166" s="329" t="s">
        <v>277</v>
      </c>
      <c r="J166" s="329" t="s">
        <v>278</v>
      </c>
      <c r="K166" s="329" t="s">
        <v>279</v>
      </c>
    </row>
    <row r="167" spans="2:11" ht="38.25" hidden="1" x14ac:dyDescent="0.2">
      <c r="B167" s="97" t="s">
        <v>115</v>
      </c>
      <c r="C167" s="111" t="s">
        <v>221</v>
      </c>
      <c r="D167" s="330"/>
      <c r="E167" s="330"/>
      <c r="F167" s="332"/>
      <c r="G167" s="332"/>
      <c r="H167" s="332"/>
      <c r="I167" s="330"/>
      <c r="J167" s="330"/>
      <c r="K167" s="330"/>
    </row>
    <row r="168" spans="2:11" ht="38.25" hidden="1" x14ac:dyDescent="0.2">
      <c r="B168" s="97" t="s">
        <v>190</v>
      </c>
      <c r="C168" s="92" t="s">
        <v>222</v>
      </c>
      <c r="D168" s="330"/>
      <c r="E168" s="330"/>
      <c r="F168" s="332"/>
      <c r="G168" s="332"/>
      <c r="H168" s="332"/>
      <c r="I168" s="330"/>
      <c r="J168" s="330"/>
      <c r="K168" s="330"/>
    </row>
    <row r="169" spans="2:11" hidden="1" x14ac:dyDescent="0.2">
      <c r="B169" s="97" t="s">
        <v>148</v>
      </c>
      <c r="C169" s="92" t="s">
        <v>65</v>
      </c>
      <c r="D169" s="330"/>
      <c r="E169" s="330"/>
      <c r="F169" s="332"/>
      <c r="G169" s="332"/>
      <c r="H169" s="332"/>
      <c r="I169" s="330"/>
      <c r="J169" s="330"/>
      <c r="K169" s="330"/>
    </row>
    <row r="170" spans="2:11" hidden="1" x14ac:dyDescent="0.2">
      <c r="B170" s="99" t="s">
        <v>191</v>
      </c>
      <c r="C170" s="92" t="s">
        <v>223</v>
      </c>
      <c r="D170" s="330"/>
      <c r="E170" s="330"/>
      <c r="F170" s="332"/>
      <c r="G170" s="332"/>
      <c r="H170" s="332"/>
      <c r="I170" s="330"/>
      <c r="J170" s="330"/>
      <c r="K170" s="330"/>
    </row>
    <row r="171" spans="2:11" hidden="1" x14ac:dyDescent="0.2">
      <c r="B171" s="335" t="s">
        <v>192</v>
      </c>
      <c r="C171" s="336"/>
      <c r="D171" s="330"/>
      <c r="E171" s="330"/>
      <c r="F171" s="333"/>
      <c r="G171" s="333"/>
      <c r="H171" s="333"/>
      <c r="I171" s="334"/>
      <c r="J171" s="334"/>
      <c r="K171" s="334"/>
    </row>
    <row r="172" spans="2:11" ht="18" hidden="1" customHeight="1" x14ac:dyDescent="0.2">
      <c r="B172" s="100" t="s">
        <v>198</v>
      </c>
      <c r="C172" s="100" t="s">
        <v>206</v>
      </c>
      <c r="D172" s="115"/>
      <c r="E172" s="115"/>
      <c r="F172" s="161"/>
      <c r="G172" s="161"/>
      <c r="H172" s="161"/>
      <c r="I172" s="115"/>
      <c r="J172" s="115"/>
      <c r="K172" s="115"/>
    </row>
    <row r="173" spans="2:11" ht="33.75" hidden="1" customHeight="1" x14ac:dyDescent="0.2">
      <c r="B173" s="325" t="s">
        <v>193</v>
      </c>
      <c r="C173" s="325"/>
      <c r="D173" s="115"/>
      <c r="E173" s="115"/>
      <c r="F173" s="161"/>
      <c r="G173" s="161"/>
      <c r="H173" s="161"/>
      <c r="I173" s="118"/>
      <c r="J173" s="118"/>
      <c r="K173" s="118"/>
    </row>
    <row r="174" spans="2:11" ht="33.75" customHeight="1" x14ac:dyDescent="0.2">
      <c r="B174" s="127"/>
      <c r="C174" s="127"/>
      <c r="D174" s="138"/>
      <c r="E174" s="138"/>
      <c r="F174" s="162"/>
      <c r="G174" s="162"/>
      <c r="H174" s="162"/>
      <c r="I174" s="163"/>
      <c r="J174" s="163"/>
      <c r="K174" s="163"/>
    </row>
    <row r="175" spans="2:11" x14ac:dyDescent="0.2">
      <c r="B175" s="91" t="s">
        <v>183</v>
      </c>
      <c r="C175" s="92" t="s">
        <v>184</v>
      </c>
    </row>
    <row r="176" spans="2:11" ht="25.5" x14ac:dyDescent="0.2">
      <c r="B176" s="91" t="s">
        <v>185</v>
      </c>
      <c r="C176" s="92">
        <v>104022</v>
      </c>
    </row>
    <row r="177" spans="2:11" x14ac:dyDescent="0.2">
      <c r="B177" s="91" t="s">
        <v>186</v>
      </c>
      <c r="C177" s="92" t="s">
        <v>61</v>
      </c>
    </row>
    <row r="178" spans="2:11" ht="12.75" customHeight="1" x14ac:dyDescent="0.2">
      <c r="B178" s="96" t="s">
        <v>187</v>
      </c>
      <c r="C178" s="92">
        <v>1041</v>
      </c>
      <c r="D178" s="326" t="s">
        <v>188</v>
      </c>
      <c r="E178" s="327"/>
      <c r="F178" s="327"/>
      <c r="G178" s="327"/>
      <c r="H178" s="327"/>
      <c r="I178" s="327"/>
      <c r="J178" s="327"/>
      <c r="K178" s="328"/>
    </row>
    <row r="179" spans="2:11" ht="12.75" customHeight="1" x14ac:dyDescent="0.2">
      <c r="B179" s="96" t="s">
        <v>189</v>
      </c>
      <c r="C179" s="92">
        <v>11010</v>
      </c>
      <c r="D179" s="329" t="s">
        <v>272</v>
      </c>
      <c r="E179" s="329" t="s">
        <v>273</v>
      </c>
      <c r="F179" s="331" t="s">
        <v>274</v>
      </c>
      <c r="G179" s="331" t="s">
        <v>275</v>
      </c>
      <c r="H179" s="331" t="s">
        <v>276</v>
      </c>
      <c r="I179" s="329" t="s">
        <v>277</v>
      </c>
      <c r="J179" s="329" t="s">
        <v>278</v>
      </c>
      <c r="K179" s="329" t="s">
        <v>279</v>
      </c>
    </row>
    <row r="180" spans="2:11" ht="38.25" x14ac:dyDescent="0.2">
      <c r="B180" s="97" t="s">
        <v>115</v>
      </c>
      <c r="C180" s="111" t="s">
        <v>82</v>
      </c>
      <c r="D180" s="330"/>
      <c r="E180" s="330"/>
      <c r="F180" s="332"/>
      <c r="G180" s="332"/>
      <c r="H180" s="332"/>
      <c r="I180" s="330"/>
      <c r="J180" s="330"/>
      <c r="K180" s="330"/>
    </row>
    <row r="181" spans="2:11" ht="38.25" x14ac:dyDescent="0.2">
      <c r="B181" s="97" t="s">
        <v>190</v>
      </c>
      <c r="C181" s="92" t="s">
        <v>224</v>
      </c>
      <c r="D181" s="330"/>
      <c r="E181" s="330"/>
      <c r="F181" s="332"/>
      <c r="G181" s="332"/>
      <c r="H181" s="332"/>
      <c r="I181" s="330"/>
      <c r="J181" s="330"/>
      <c r="K181" s="330"/>
    </row>
    <row r="182" spans="2:11" x14ac:dyDescent="0.2">
      <c r="B182" s="97" t="s">
        <v>148</v>
      </c>
      <c r="C182" s="92" t="s">
        <v>65</v>
      </c>
      <c r="D182" s="330"/>
      <c r="E182" s="330"/>
      <c r="F182" s="332"/>
      <c r="G182" s="332"/>
      <c r="H182" s="332"/>
      <c r="I182" s="330"/>
      <c r="J182" s="330"/>
      <c r="K182" s="330"/>
    </row>
    <row r="183" spans="2:11" ht="25.5" x14ac:dyDescent="0.2">
      <c r="B183" s="272" t="s">
        <v>294</v>
      </c>
      <c r="C183" s="92" t="s">
        <v>296</v>
      </c>
      <c r="D183" s="330"/>
      <c r="E183" s="330"/>
      <c r="F183" s="332"/>
      <c r="G183" s="332"/>
      <c r="H183" s="332"/>
      <c r="I183" s="330"/>
      <c r="J183" s="330"/>
      <c r="K183" s="330"/>
    </row>
    <row r="184" spans="2:11" x14ac:dyDescent="0.2">
      <c r="B184" s="335" t="s">
        <v>192</v>
      </c>
      <c r="C184" s="336"/>
      <c r="D184" s="330"/>
      <c r="E184" s="330"/>
      <c r="F184" s="333"/>
      <c r="G184" s="333"/>
      <c r="H184" s="333"/>
      <c r="I184" s="334"/>
      <c r="J184" s="334"/>
      <c r="K184" s="334"/>
    </row>
    <row r="185" spans="2:11" ht="17.25" customHeight="1" x14ac:dyDescent="0.2">
      <c r="B185" s="100" t="s">
        <v>198</v>
      </c>
      <c r="C185" s="100" t="s">
        <v>206</v>
      </c>
      <c r="D185" s="115">
        <v>0</v>
      </c>
      <c r="E185" s="115">
        <v>0</v>
      </c>
      <c r="F185" s="161">
        <v>1</v>
      </c>
      <c r="G185" s="161">
        <v>1</v>
      </c>
      <c r="H185" s="161">
        <v>1</v>
      </c>
      <c r="I185" s="115">
        <v>1</v>
      </c>
      <c r="J185" s="115">
        <v>0</v>
      </c>
      <c r="K185" s="115">
        <v>0</v>
      </c>
    </row>
    <row r="186" spans="2:11" ht="36" customHeight="1" x14ac:dyDescent="0.2">
      <c r="B186" s="325" t="s">
        <v>193</v>
      </c>
      <c r="C186" s="325"/>
      <c r="D186" s="115">
        <v>0</v>
      </c>
      <c r="E186" s="115">
        <v>27869.3</v>
      </c>
      <c r="F186" s="119">
        <v>120889</v>
      </c>
      <c r="G186" s="119">
        <v>120889</v>
      </c>
      <c r="H186" s="119">
        <v>120889</v>
      </c>
      <c r="I186" s="119">
        <v>120889</v>
      </c>
      <c r="J186" s="115">
        <v>0</v>
      </c>
      <c r="K186" s="115">
        <v>0</v>
      </c>
    </row>
    <row r="187" spans="2:11" s="88" customFormat="1" ht="36" customHeight="1" x14ac:dyDescent="0.2">
      <c r="B187" s="127"/>
      <c r="C187" s="127"/>
      <c r="D187" s="128"/>
      <c r="E187" s="128"/>
      <c r="F187" s="164"/>
      <c r="G187" s="164"/>
      <c r="H187" s="164"/>
      <c r="I187" s="128"/>
      <c r="J187" s="128"/>
      <c r="K187" s="128"/>
    </row>
    <row r="188" spans="2:11" hidden="1" x14ac:dyDescent="0.2">
      <c r="B188" s="91" t="s">
        <v>183</v>
      </c>
      <c r="C188" s="92" t="s">
        <v>184</v>
      </c>
    </row>
    <row r="189" spans="2:11" ht="25.5" hidden="1" x14ac:dyDescent="0.2">
      <c r="B189" s="91" t="s">
        <v>185</v>
      </c>
      <c r="C189" s="92">
        <v>104022</v>
      </c>
    </row>
    <row r="190" spans="2:11" hidden="1" x14ac:dyDescent="0.2">
      <c r="B190" s="91" t="s">
        <v>186</v>
      </c>
      <c r="C190" s="92" t="s">
        <v>61</v>
      </c>
    </row>
    <row r="191" spans="2:11" ht="12.75" hidden="1" customHeight="1" x14ac:dyDescent="0.2">
      <c r="B191" s="96" t="s">
        <v>187</v>
      </c>
      <c r="C191" s="92">
        <v>1041</v>
      </c>
      <c r="D191" s="326" t="s">
        <v>188</v>
      </c>
      <c r="E191" s="327"/>
      <c r="F191" s="327"/>
      <c r="G191" s="327"/>
      <c r="H191" s="327"/>
      <c r="I191" s="327"/>
      <c r="J191" s="327"/>
      <c r="K191" s="328"/>
    </row>
    <row r="192" spans="2:11" ht="12.75" hidden="1" customHeight="1" x14ac:dyDescent="0.2">
      <c r="B192" s="96" t="s">
        <v>189</v>
      </c>
      <c r="C192" s="92">
        <v>11011</v>
      </c>
      <c r="D192" s="329" t="s">
        <v>272</v>
      </c>
      <c r="E192" s="329" t="s">
        <v>273</v>
      </c>
      <c r="F192" s="331" t="s">
        <v>274</v>
      </c>
      <c r="G192" s="331" t="s">
        <v>275</v>
      </c>
      <c r="H192" s="331" t="s">
        <v>276</v>
      </c>
      <c r="I192" s="329" t="s">
        <v>277</v>
      </c>
      <c r="J192" s="329" t="s">
        <v>278</v>
      </c>
      <c r="K192" s="329" t="s">
        <v>279</v>
      </c>
    </row>
    <row r="193" spans="2:11" ht="25.5" hidden="1" x14ac:dyDescent="0.2">
      <c r="B193" s="97" t="s">
        <v>115</v>
      </c>
      <c r="C193" s="111" t="s">
        <v>225</v>
      </c>
      <c r="D193" s="330"/>
      <c r="E193" s="330"/>
      <c r="F193" s="332"/>
      <c r="G193" s="332"/>
      <c r="H193" s="332"/>
      <c r="I193" s="330"/>
      <c r="J193" s="330"/>
      <c r="K193" s="330"/>
    </row>
    <row r="194" spans="2:11" ht="25.5" hidden="1" x14ac:dyDescent="0.2">
      <c r="B194" s="97" t="s">
        <v>190</v>
      </c>
      <c r="C194" s="92" t="s">
        <v>226</v>
      </c>
      <c r="D194" s="330"/>
      <c r="E194" s="330"/>
      <c r="F194" s="332"/>
      <c r="G194" s="332"/>
      <c r="H194" s="332"/>
      <c r="I194" s="330"/>
      <c r="J194" s="330"/>
      <c r="K194" s="330"/>
    </row>
    <row r="195" spans="2:11" hidden="1" x14ac:dyDescent="0.2">
      <c r="B195" s="97" t="s">
        <v>148</v>
      </c>
      <c r="C195" s="92" t="s">
        <v>65</v>
      </c>
      <c r="D195" s="330"/>
      <c r="E195" s="330"/>
      <c r="F195" s="332"/>
      <c r="G195" s="332"/>
      <c r="H195" s="332"/>
      <c r="I195" s="330"/>
      <c r="J195" s="330"/>
      <c r="K195" s="330"/>
    </row>
    <row r="196" spans="2:11" hidden="1" x14ac:dyDescent="0.2">
      <c r="B196" s="99" t="s">
        <v>191</v>
      </c>
      <c r="C196" s="92" t="s">
        <v>227</v>
      </c>
      <c r="D196" s="330"/>
      <c r="E196" s="330"/>
      <c r="F196" s="332"/>
      <c r="G196" s="332"/>
      <c r="H196" s="332"/>
      <c r="I196" s="330"/>
      <c r="J196" s="330"/>
      <c r="K196" s="330"/>
    </row>
    <row r="197" spans="2:11" hidden="1" x14ac:dyDescent="0.2">
      <c r="B197" s="335" t="s">
        <v>192</v>
      </c>
      <c r="C197" s="336"/>
      <c r="D197" s="330"/>
      <c r="E197" s="330"/>
      <c r="F197" s="333"/>
      <c r="G197" s="333"/>
      <c r="H197" s="333"/>
      <c r="I197" s="334"/>
      <c r="J197" s="334"/>
      <c r="K197" s="334"/>
    </row>
    <row r="198" spans="2:11" ht="17.25" hidden="1" customHeight="1" x14ac:dyDescent="0.2">
      <c r="B198" s="100" t="s">
        <v>198</v>
      </c>
      <c r="C198" s="100" t="s">
        <v>206</v>
      </c>
      <c r="D198" s="115"/>
      <c r="E198" s="115"/>
      <c r="F198" s="161"/>
      <c r="G198" s="161"/>
      <c r="H198" s="161"/>
      <c r="I198" s="115"/>
      <c r="J198" s="115"/>
      <c r="K198" s="115"/>
    </row>
    <row r="199" spans="2:11" ht="19.5" hidden="1" customHeight="1" x14ac:dyDescent="0.2">
      <c r="B199" s="325" t="s">
        <v>193</v>
      </c>
      <c r="C199" s="325"/>
      <c r="D199" s="115"/>
      <c r="E199" s="115"/>
      <c r="F199" s="119"/>
      <c r="G199" s="119"/>
      <c r="H199" s="119"/>
      <c r="I199" s="119"/>
      <c r="J199" s="119"/>
      <c r="K199" s="119"/>
    </row>
    <row r="200" spans="2:11" ht="15" customHeight="1" x14ac:dyDescent="0.2">
      <c r="B200" s="107"/>
      <c r="C200" s="107"/>
      <c r="D200" s="165"/>
      <c r="E200" s="165"/>
      <c r="F200" s="165"/>
      <c r="G200" s="165"/>
      <c r="H200" s="165"/>
      <c r="I200" s="165"/>
      <c r="J200" s="165"/>
      <c r="K200" s="165"/>
    </row>
    <row r="201" spans="2:11" s="276" customFormat="1" ht="17.25" customHeight="1" x14ac:dyDescent="0.2">
      <c r="B201" s="127"/>
      <c r="C201" s="127"/>
      <c r="D201" s="278"/>
      <c r="E201" s="278"/>
      <c r="F201" s="278"/>
      <c r="G201" s="278"/>
      <c r="H201" s="278"/>
      <c r="I201" s="278"/>
      <c r="J201" s="278"/>
      <c r="K201" s="278"/>
    </row>
    <row r="202" spans="2:11" x14ac:dyDescent="0.2">
      <c r="B202" s="91" t="s">
        <v>183</v>
      </c>
      <c r="C202" s="92" t="s">
        <v>184</v>
      </c>
    </row>
    <row r="203" spans="2:11" ht="25.5" x14ac:dyDescent="0.2">
      <c r="B203" s="91" t="s">
        <v>185</v>
      </c>
      <c r="C203" s="92">
        <v>104022</v>
      </c>
    </row>
    <row r="204" spans="2:11" x14ac:dyDescent="0.2">
      <c r="B204" s="91" t="s">
        <v>186</v>
      </c>
      <c r="C204" s="92" t="s">
        <v>61</v>
      </c>
    </row>
    <row r="205" spans="2:11" ht="12.75" customHeight="1" x14ac:dyDescent="0.2">
      <c r="B205" s="96" t="s">
        <v>187</v>
      </c>
      <c r="C205" s="92">
        <v>1041</v>
      </c>
      <c r="D205" s="326" t="s">
        <v>188</v>
      </c>
      <c r="E205" s="327"/>
      <c r="F205" s="327"/>
      <c r="G205" s="327"/>
      <c r="H205" s="327"/>
      <c r="I205" s="327"/>
      <c r="J205" s="327"/>
      <c r="K205" s="328"/>
    </row>
    <row r="206" spans="2:11" ht="12.75" customHeight="1" x14ac:dyDescent="0.2">
      <c r="B206" s="96" t="s">
        <v>189</v>
      </c>
      <c r="C206" s="166">
        <v>11012</v>
      </c>
      <c r="D206" s="329" t="s">
        <v>272</v>
      </c>
      <c r="E206" s="329" t="s">
        <v>273</v>
      </c>
      <c r="F206" s="331" t="s">
        <v>274</v>
      </c>
      <c r="G206" s="331" t="s">
        <v>275</v>
      </c>
      <c r="H206" s="331" t="s">
        <v>276</v>
      </c>
      <c r="I206" s="329" t="s">
        <v>277</v>
      </c>
      <c r="J206" s="329" t="s">
        <v>278</v>
      </c>
      <c r="K206" s="329" t="s">
        <v>279</v>
      </c>
    </row>
    <row r="207" spans="2:11" ht="25.5" x14ac:dyDescent="0.2">
      <c r="B207" s="97" t="s">
        <v>115</v>
      </c>
      <c r="C207" s="111" t="s">
        <v>83</v>
      </c>
      <c r="D207" s="330"/>
      <c r="E207" s="330"/>
      <c r="F207" s="332"/>
      <c r="G207" s="332"/>
      <c r="H207" s="332"/>
      <c r="I207" s="330"/>
      <c r="J207" s="330"/>
      <c r="K207" s="330"/>
    </row>
    <row r="208" spans="2:11" ht="25.5" x14ac:dyDescent="0.2">
      <c r="B208" s="97" t="s">
        <v>190</v>
      </c>
      <c r="C208" s="92" t="s">
        <v>228</v>
      </c>
      <c r="D208" s="330"/>
      <c r="E208" s="330"/>
      <c r="F208" s="332"/>
      <c r="G208" s="332"/>
      <c r="H208" s="332"/>
      <c r="I208" s="330"/>
      <c r="J208" s="330"/>
      <c r="K208" s="330"/>
    </row>
    <row r="209" spans="2:11" x14ac:dyDescent="0.2">
      <c r="B209" s="97" t="s">
        <v>148</v>
      </c>
      <c r="C209" s="92" t="s">
        <v>65</v>
      </c>
      <c r="D209" s="330"/>
      <c r="E209" s="330"/>
      <c r="F209" s="332"/>
      <c r="G209" s="332"/>
      <c r="H209" s="332"/>
      <c r="I209" s="330"/>
      <c r="J209" s="330"/>
      <c r="K209" s="330"/>
    </row>
    <row r="210" spans="2:11" ht="25.5" x14ac:dyDescent="0.2">
      <c r="B210" s="272" t="s">
        <v>294</v>
      </c>
      <c r="C210" s="92" t="s">
        <v>296</v>
      </c>
      <c r="D210" s="330"/>
      <c r="E210" s="330"/>
      <c r="F210" s="332"/>
      <c r="G210" s="332"/>
      <c r="H210" s="332"/>
      <c r="I210" s="330"/>
      <c r="J210" s="330"/>
      <c r="K210" s="330"/>
    </row>
    <row r="211" spans="2:11" x14ac:dyDescent="0.2">
      <c r="B211" s="335" t="s">
        <v>192</v>
      </c>
      <c r="C211" s="336"/>
      <c r="D211" s="330"/>
      <c r="E211" s="330"/>
      <c r="F211" s="333"/>
      <c r="G211" s="333"/>
      <c r="H211" s="333"/>
      <c r="I211" s="334"/>
      <c r="J211" s="334"/>
      <c r="K211" s="334"/>
    </row>
    <row r="212" spans="2:11" ht="21" customHeight="1" x14ac:dyDescent="0.2">
      <c r="B212" s="100" t="s">
        <v>198</v>
      </c>
      <c r="C212" s="100" t="s">
        <v>206</v>
      </c>
      <c r="D212" s="115">
        <v>0</v>
      </c>
      <c r="E212" s="115">
        <v>1</v>
      </c>
      <c r="F212" s="115">
        <v>0</v>
      </c>
      <c r="G212" s="115">
        <v>0</v>
      </c>
      <c r="H212" s="115">
        <v>0</v>
      </c>
      <c r="I212" s="115">
        <v>0</v>
      </c>
      <c r="J212" s="115">
        <v>2</v>
      </c>
      <c r="K212" s="115">
        <v>0</v>
      </c>
    </row>
    <row r="213" spans="2:11" ht="23.25" customHeight="1" x14ac:dyDescent="0.2">
      <c r="B213" s="325" t="s">
        <v>193</v>
      </c>
      <c r="C213" s="325"/>
      <c r="D213" s="115">
        <v>0</v>
      </c>
      <c r="E213" s="115">
        <v>20009.3</v>
      </c>
      <c r="F213" s="115">
        <v>0</v>
      </c>
      <c r="G213" s="115">
        <v>0</v>
      </c>
      <c r="H213" s="115">
        <v>0</v>
      </c>
      <c r="I213" s="115">
        <v>0</v>
      </c>
      <c r="J213" s="167">
        <v>75379.100000000006</v>
      </c>
      <c r="K213" s="115">
        <v>0</v>
      </c>
    </row>
    <row r="214" spans="2:11" s="280" customFormat="1" ht="17.25" customHeight="1" x14ac:dyDescent="0.2">
      <c r="B214" s="127"/>
      <c r="C214" s="127"/>
      <c r="D214" s="279"/>
      <c r="E214" s="279"/>
      <c r="F214" s="279"/>
      <c r="G214" s="279"/>
      <c r="H214" s="279"/>
      <c r="I214" s="279"/>
      <c r="J214" s="279"/>
      <c r="K214" s="279"/>
    </row>
    <row r="215" spans="2:11" x14ac:dyDescent="0.2">
      <c r="B215" s="91" t="s">
        <v>183</v>
      </c>
      <c r="C215" s="92" t="s">
        <v>184</v>
      </c>
    </row>
    <row r="216" spans="2:11" ht="25.5" x14ac:dyDescent="0.2">
      <c r="B216" s="91" t="s">
        <v>185</v>
      </c>
      <c r="C216" s="92">
        <v>104022</v>
      </c>
    </row>
    <row r="217" spans="2:11" x14ac:dyDescent="0.2">
      <c r="B217" s="91" t="s">
        <v>186</v>
      </c>
      <c r="C217" s="92" t="s">
        <v>61</v>
      </c>
    </row>
    <row r="218" spans="2:11" ht="12.75" customHeight="1" x14ac:dyDescent="0.2">
      <c r="B218" s="96" t="s">
        <v>187</v>
      </c>
      <c r="C218" s="92">
        <v>1041</v>
      </c>
      <c r="D218" s="326" t="s">
        <v>188</v>
      </c>
      <c r="E218" s="327"/>
      <c r="F218" s="327"/>
      <c r="G218" s="327"/>
      <c r="H218" s="327"/>
      <c r="I218" s="327"/>
      <c r="J218" s="327"/>
      <c r="K218" s="328"/>
    </row>
    <row r="219" spans="2:11" ht="12.75" customHeight="1" x14ac:dyDescent="0.2">
      <c r="B219" s="96" t="s">
        <v>189</v>
      </c>
      <c r="C219" s="166">
        <v>11018</v>
      </c>
      <c r="D219" s="329" t="s">
        <v>272</v>
      </c>
      <c r="E219" s="329" t="s">
        <v>273</v>
      </c>
      <c r="F219" s="331" t="s">
        <v>274</v>
      </c>
      <c r="G219" s="331" t="s">
        <v>275</v>
      </c>
      <c r="H219" s="331" t="s">
        <v>276</v>
      </c>
      <c r="I219" s="329" t="s">
        <v>277</v>
      </c>
      <c r="J219" s="329" t="s">
        <v>278</v>
      </c>
      <c r="K219" s="329" t="s">
        <v>279</v>
      </c>
    </row>
    <row r="220" spans="2:11" ht="38.25" x14ac:dyDescent="0.2">
      <c r="B220" s="97" t="s">
        <v>115</v>
      </c>
      <c r="C220" s="281" t="s">
        <v>85</v>
      </c>
      <c r="D220" s="330"/>
      <c r="E220" s="330"/>
      <c r="F220" s="332"/>
      <c r="G220" s="332"/>
      <c r="H220" s="332"/>
      <c r="I220" s="330"/>
      <c r="J220" s="330"/>
      <c r="K220" s="330"/>
    </row>
    <row r="221" spans="2:11" ht="38.25" x14ac:dyDescent="0.2">
      <c r="B221" s="97" t="s">
        <v>190</v>
      </c>
      <c r="C221" s="281" t="s">
        <v>85</v>
      </c>
      <c r="D221" s="330"/>
      <c r="E221" s="330"/>
      <c r="F221" s="332"/>
      <c r="G221" s="332"/>
      <c r="H221" s="332"/>
      <c r="I221" s="330"/>
      <c r="J221" s="330"/>
      <c r="K221" s="330"/>
    </row>
    <row r="222" spans="2:11" x14ac:dyDescent="0.2">
      <c r="B222" s="97" t="s">
        <v>148</v>
      </c>
      <c r="C222" s="92" t="s">
        <v>65</v>
      </c>
      <c r="D222" s="330"/>
      <c r="E222" s="330"/>
      <c r="F222" s="332"/>
      <c r="G222" s="332"/>
      <c r="H222" s="332"/>
      <c r="I222" s="330"/>
      <c r="J222" s="330"/>
      <c r="K222" s="330"/>
    </row>
    <row r="223" spans="2:11" ht="25.5" x14ac:dyDescent="0.2">
      <c r="B223" s="272" t="s">
        <v>294</v>
      </c>
      <c r="C223" s="92" t="s">
        <v>296</v>
      </c>
      <c r="D223" s="330"/>
      <c r="E223" s="330"/>
      <c r="F223" s="332"/>
      <c r="G223" s="332"/>
      <c r="H223" s="332"/>
      <c r="I223" s="330"/>
      <c r="J223" s="330"/>
      <c r="K223" s="330"/>
    </row>
    <row r="224" spans="2:11" x14ac:dyDescent="0.2">
      <c r="B224" s="335" t="s">
        <v>192</v>
      </c>
      <c r="C224" s="336"/>
      <c r="D224" s="330"/>
      <c r="E224" s="330"/>
      <c r="F224" s="333"/>
      <c r="G224" s="333"/>
      <c r="H224" s="333"/>
      <c r="I224" s="334"/>
      <c r="J224" s="334"/>
      <c r="K224" s="334"/>
    </row>
    <row r="225" spans="2:11" ht="21" customHeight="1" x14ac:dyDescent="0.2">
      <c r="B225" s="100" t="s">
        <v>198</v>
      </c>
      <c r="C225" s="100" t="s">
        <v>206</v>
      </c>
      <c r="D225" s="115">
        <v>0</v>
      </c>
      <c r="E225" s="115">
        <v>0</v>
      </c>
      <c r="F225" s="115">
        <v>0</v>
      </c>
      <c r="G225" s="115">
        <v>0</v>
      </c>
      <c r="H225" s="115">
        <v>1</v>
      </c>
      <c r="I225" s="115">
        <v>1</v>
      </c>
      <c r="J225" s="115">
        <v>0</v>
      </c>
      <c r="K225" s="115">
        <v>0</v>
      </c>
    </row>
    <row r="226" spans="2:11" ht="23.25" customHeight="1" x14ac:dyDescent="0.2">
      <c r="B226" s="325" t="s">
        <v>193</v>
      </c>
      <c r="C226" s="325"/>
      <c r="D226" s="273">
        <v>0</v>
      </c>
      <c r="E226" s="273">
        <v>0</v>
      </c>
      <c r="F226" s="273">
        <v>0</v>
      </c>
      <c r="G226" s="273">
        <v>0</v>
      </c>
      <c r="H226" s="273">
        <v>6400.1</v>
      </c>
      <c r="I226" s="273">
        <v>6400.1</v>
      </c>
      <c r="J226" s="273">
        <v>0</v>
      </c>
      <c r="K226" s="273">
        <v>0</v>
      </c>
    </row>
    <row r="228" spans="2:11" x14ac:dyDescent="0.2">
      <c r="B228" s="91" t="s">
        <v>183</v>
      </c>
      <c r="C228" s="92" t="s">
        <v>184</v>
      </c>
    </row>
    <row r="229" spans="2:11" ht="25.5" x14ac:dyDescent="0.2">
      <c r="B229" s="91" t="s">
        <v>185</v>
      </c>
      <c r="C229" s="92">
        <v>104022</v>
      </c>
    </row>
    <row r="230" spans="2:11" x14ac:dyDescent="0.2">
      <c r="B230" s="91" t="s">
        <v>186</v>
      </c>
      <c r="C230" s="92" t="s">
        <v>61</v>
      </c>
    </row>
    <row r="231" spans="2:11" ht="12.75" customHeight="1" x14ac:dyDescent="0.2">
      <c r="B231" s="96" t="s">
        <v>187</v>
      </c>
      <c r="C231" s="92">
        <v>1041</v>
      </c>
      <c r="D231" s="326" t="s">
        <v>188</v>
      </c>
      <c r="E231" s="327"/>
      <c r="F231" s="327"/>
      <c r="G231" s="327"/>
      <c r="H231" s="327"/>
      <c r="I231" s="327"/>
      <c r="J231" s="327"/>
      <c r="K231" s="328"/>
    </row>
    <row r="232" spans="2:11" ht="12.75" customHeight="1" x14ac:dyDescent="0.2">
      <c r="B232" s="96" t="s">
        <v>189</v>
      </c>
      <c r="C232" s="166">
        <v>11019</v>
      </c>
      <c r="D232" s="329" t="s">
        <v>272</v>
      </c>
      <c r="E232" s="329" t="s">
        <v>273</v>
      </c>
      <c r="F232" s="331" t="s">
        <v>274</v>
      </c>
      <c r="G232" s="331" t="s">
        <v>275</v>
      </c>
      <c r="H232" s="331" t="s">
        <v>276</v>
      </c>
      <c r="I232" s="329" t="s">
        <v>277</v>
      </c>
      <c r="J232" s="329" t="s">
        <v>278</v>
      </c>
      <c r="K232" s="329" t="s">
        <v>279</v>
      </c>
    </row>
    <row r="233" spans="2:11" ht="25.5" x14ac:dyDescent="0.2">
      <c r="B233" s="97" t="s">
        <v>115</v>
      </c>
      <c r="C233" s="282" t="s">
        <v>86</v>
      </c>
      <c r="D233" s="330"/>
      <c r="E233" s="330"/>
      <c r="F233" s="332"/>
      <c r="G233" s="332"/>
      <c r="H233" s="332"/>
      <c r="I233" s="330"/>
      <c r="J233" s="330"/>
      <c r="K233" s="330"/>
    </row>
    <row r="234" spans="2:11" ht="25.5" x14ac:dyDescent="0.2">
      <c r="B234" s="97" t="s">
        <v>190</v>
      </c>
      <c r="C234" s="282" t="s">
        <v>86</v>
      </c>
      <c r="D234" s="330"/>
      <c r="E234" s="330"/>
      <c r="F234" s="332"/>
      <c r="G234" s="332"/>
      <c r="H234" s="332"/>
      <c r="I234" s="330"/>
      <c r="J234" s="330"/>
      <c r="K234" s="330"/>
    </row>
    <row r="235" spans="2:11" x14ac:dyDescent="0.2">
      <c r="B235" s="97" t="s">
        <v>148</v>
      </c>
      <c r="C235" s="92" t="s">
        <v>65</v>
      </c>
      <c r="D235" s="330"/>
      <c r="E235" s="330"/>
      <c r="F235" s="332"/>
      <c r="G235" s="332"/>
      <c r="H235" s="332"/>
      <c r="I235" s="330"/>
      <c r="J235" s="330"/>
      <c r="K235" s="330"/>
    </row>
    <row r="236" spans="2:11" ht="25.5" x14ac:dyDescent="0.2">
      <c r="B236" s="272" t="s">
        <v>294</v>
      </c>
      <c r="C236" s="92" t="s">
        <v>296</v>
      </c>
      <c r="D236" s="330"/>
      <c r="E236" s="330"/>
      <c r="F236" s="332"/>
      <c r="G236" s="332"/>
      <c r="H236" s="332"/>
      <c r="I236" s="330"/>
      <c r="J236" s="330"/>
      <c r="K236" s="330"/>
    </row>
    <row r="237" spans="2:11" x14ac:dyDescent="0.2">
      <c r="B237" s="335" t="s">
        <v>192</v>
      </c>
      <c r="C237" s="336"/>
      <c r="D237" s="330"/>
      <c r="E237" s="330"/>
      <c r="F237" s="333"/>
      <c r="G237" s="333"/>
      <c r="H237" s="333"/>
      <c r="I237" s="334"/>
      <c r="J237" s="334"/>
      <c r="K237" s="334"/>
    </row>
    <row r="238" spans="2:11" ht="21" customHeight="1" x14ac:dyDescent="0.2">
      <c r="B238" s="100" t="s">
        <v>198</v>
      </c>
      <c r="C238" s="100" t="s">
        <v>206</v>
      </c>
      <c r="D238" s="115">
        <v>1</v>
      </c>
      <c r="E238" s="115">
        <v>0</v>
      </c>
      <c r="F238" s="115">
        <v>0</v>
      </c>
      <c r="G238" s="115">
        <v>0</v>
      </c>
      <c r="H238" s="115">
        <v>0</v>
      </c>
      <c r="I238" s="115">
        <v>0</v>
      </c>
      <c r="J238" s="115">
        <v>0</v>
      </c>
      <c r="K238" s="115">
        <v>1</v>
      </c>
    </row>
    <row r="239" spans="2:11" ht="23.25" customHeight="1" x14ac:dyDescent="0.2">
      <c r="B239" s="325" t="s">
        <v>193</v>
      </c>
      <c r="C239" s="325"/>
      <c r="D239" s="273">
        <v>24340</v>
      </c>
      <c r="E239" s="273">
        <v>0</v>
      </c>
      <c r="F239" s="273">
        <v>0</v>
      </c>
      <c r="G239" s="273">
        <v>0</v>
      </c>
      <c r="H239" s="273">
        <v>0</v>
      </c>
      <c r="I239" s="273">
        <v>0</v>
      </c>
      <c r="J239" s="273">
        <v>0</v>
      </c>
      <c r="K239" s="273">
        <v>24340</v>
      </c>
    </row>
    <row r="241" spans="2:11" hidden="1" x14ac:dyDescent="0.2">
      <c r="B241" s="91" t="s">
        <v>183</v>
      </c>
      <c r="C241" s="92" t="s">
        <v>184</v>
      </c>
    </row>
    <row r="242" spans="2:11" ht="25.5" hidden="1" x14ac:dyDescent="0.2">
      <c r="B242" s="91" t="s">
        <v>185</v>
      </c>
      <c r="C242" s="92">
        <v>104022</v>
      </c>
    </row>
    <row r="243" spans="2:11" hidden="1" x14ac:dyDescent="0.2">
      <c r="B243" s="91" t="s">
        <v>186</v>
      </c>
      <c r="C243" s="92" t="s">
        <v>61</v>
      </c>
    </row>
    <row r="244" spans="2:11" ht="12.75" hidden="1" customHeight="1" x14ac:dyDescent="0.2">
      <c r="B244" s="96" t="s">
        <v>187</v>
      </c>
      <c r="C244" s="92">
        <v>1041</v>
      </c>
      <c r="D244" s="326" t="s">
        <v>188</v>
      </c>
      <c r="E244" s="327"/>
      <c r="F244" s="327"/>
      <c r="G244" s="327"/>
      <c r="H244" s="327"/>
      <c r="I244" s="327"/>
      <c r="J244" s="327"/>
      <c r="K244" s="328"/>
    </row>
    <row r="245" spans="2:11" ht="12.75" hidden="1" customHeight="1" x14ac:dyDescent="0.2">
      <c r="B245" s="96" t="s">
        <v>189</v>
      </c>
      <c r="C245" s="92">
        <v>11013</v>
      </c>
      <c r="D245" s="329" t="s">
        <v>272</v>
      </c>
      <c r="E245" s="329" t="s">
        <v>273</v>
      </c>
      <c r="F245" s="331" t="s">
        <v>274</v>
      </c>
      <c r="G245" s="331" t="s">
        <v>275</v>
      </c>
      <c r="H245" s="331" t="s">
        <v>276</v>
      </c>
      <c r="I245" s="329" t="s">
        <v>277</v>
      </c>
      <c r="J245" s="329" t="s">
        <v>278</v>
      </c>
      <c r="K245" s="329" t="s">
        <v>279</v>
      </c>
    </row>
    <row r="246" spans="2:11" ht="38.25" hidden="1" x14ac:dyDescent="0.2">
      <c r="B246" s="97" t="s">
        <v>115</v>
      </c>
      <c r="C246" s="92" t="s">
        <v>229</v>
      </c>
      <c r="D246" s="330"/>
      <c r="E246" s="330"/>
      <c r="F246" s="332"/>
      <c r="G246" s="332"/>
      <c r="H246" s="332"/>
      <c r="I246" s="330"/>
      <c r="J246" s="330"/>
      <c r="K246" s="330"/>
    </row>
    <row r="247" spans="2:11" ht="38.25" hidden="1" x14ac:dyDescent="0.2">
      <c r="B247" s="97" t="s">
        <v>190</v>
      </c>
      <c r="C247" s="92" t="s">
        <v>230</v>
      </c>
      <c r="D247" s="330"/>
      <c r="E247" s="330"/>
      <c r="F247" s="332"/>
      <c r="G247" s="332"/>
      <c r="H247" s="332"/>
      <c r="I247" s="330"/>
      <c r="J247" s="330"/>
      <c r="K247" s="330"/>
    </row>
    <row r="248" spans="2:11" hidden="1" x14ac:dyDescent="0.2">
      <c r="B248" s="97" t="s">
        <v>148</v>
      </c>
      <c r="C248" s="92" t="s">
        <v>65</v>
      </c>
      <c r="D248" s="330"/>
      <c r="E248" s="330"/>
      <c r="F248" s="332"/>
      <c r="G248" s="332"/>
      <c r="H248" s="332"/>
      <c r="I248" s="330"/>
      <c r="J248" s="330"/>
      <c r="K248" s="330"/>
    </row>
    <row r="249" spans="2:11" hidden="1" x14ac:dyDescent="0.2">
      <c r="B249" s="99" t="s">
        <v>191</v>
      </c>
      <c r="C249" s="166" t="s">
        <v>231</v>
      </c>
      <c r="D249" s="330"/>
      <c r="E249" s="330"/>
      <c r="F249" s="332"/>
      <c r="G249" s="332"/>
      <c r="H249" s="332"/>
      <c r="I249" s="330"/>
      <c r="J249" s="330"/>
      <c r="K249" s="330"/>
    </row>
    <row r="250" spans="2:11" hidden="1" x14ac:dyDescent="0.2">
      <c r="B250" s="335" t="s">
        <v>192</v>
      </c>
      <c r="C250" s="336"/>
      <c r="D250" s="330"/>
      <c r="E250" s="330"/>
      <c r="F250" s="333"/>
      <c r="G250" s="333"/>
      <c r="H250" s="333"/>
      <c r="I250" s="334"/>
      <c r="J250" s="334"/>
      <c r="K250" s="334"/>
    </row>
    <row r="251" spans="2:11" hidden="1" x14ac:dyDescent="0.2">
      <c r="B251" s="100" t="s">
        <v>198</v>
      </c>
      <c r="C251" s="100" t="s">
        <v>206</v>
      </c>
      <c r="D251" s="115"/>
      <c r="E251" s="115"/>
      <c r="F251" s="115"/>
      <c r="G251" s="115"/>
      <c r="H251" s="115"/>
      <c r="I251" s="168"/>
      <c r="J251" s="168"/>
      <c r="K251" s="168"/>
    </row>
    <row r="252" spans="2:11" ht="12.75" hidden="1" customHeight="1" x14ac:dyDescent="0.2">
      <c r="B252" s="325" t="s">
        <v>193</v>
      </c>
      <c r="C252" s="325"/>
      <c r="D252" s="169"/>
      <c r="E252" s="169"/>
      <c r="F252" s="115"/>
      <c r="G252" s="115"/>
      <c r="H252" s="169"/>
      <c r="I252" s="169"/>
      <c r="J252" s="169"/>
      <c r="K252" s="169"/>
    </row>
    <row r="253" spans="2:11" x14ac:dyDescent="0.2">
      <c r="B253" s="91" t="s">
        <v>183</v>
      </c>
      <c r="C253" s="92" t="s">
        <v>184</v>
      </c>
    </row>
    <row r="254" spans="2:11" ht="25.5" x14ac:dyDescent="0.2">
      <c r="B254" s="91" t="s">
        <v>185</v>
      </c>
      <c r="C254" s="92">
        <v>104022</v>
      </c>
    </row>
    <row r="255" spans="2:11" x14ac:dyDescent="0.2">
      <c r="B255" s="91" t="s">
        <v>186</v>
      </c>
      <c r="C255" s="92" t="s">
        <v>61</v>
      </c>
    </row>
    <row r="256" spans="2:11" ht="12.75" customHeight="1" x14ac:dyDescent="0.2">
      <c r="B256" s="96" t="s">
        <v>187</v>
      </c>
      <c r="C256" s="92">
        <v>1041</v>
      </c>
      <c r="D256" s="326" t="s">
        <v>188</v>
      </c>
      <c r="E256" s="327"/>
      <c r="F256" s="327"/>
      <c r="G256" s="327"/>
      <c r="H256" s="327"/>
      <c r="I256" s="327"/>
      <c r="J256" s="327"/>
      <c r="K256" s="328"/>
    </row>
    <row r="257" spans="2:11" ht="12.75" customHeight="1" x14ac:dyDescent="0.2">
      <c r="B257" s="96" t="s">
        <v>189</v>
      </c>
      <c r="C257" s="166">
        <v>11020</v>
      </c>
      <c r="D257" s="329" t="s">
        <v>272</v>
      </c>
      <c r="E257" s="329" t="s">
        <v>273</v>
      </c>
      <c r="F257" s="331" t="s">
        <v>274</v>
      </c>
      <c r="G257" s="331" t="s">
        <v>275</v>
      </c>
      <c r="H257" s="331" t="s">
        <v>276</v>
      </c>
      <c r="I257" s="329" t="s">
        <v>277</v>
      </c>
      <c r="J257" s="329" t="s">
        <v>278</v>
      </c>
      <c r="K257" s="329" t="s">
        <v>279</v>
      </c>
    </row>
    <row r="258" spans="2:11" ht="25.5" x14ac:dyDescent="0.2">
      <c r="B258" s="97" t="s">
        <v>115</v>
      </c>
      <c r="C258" s="282" t="s">
        <v>87</v>
      </c>
      <c r="D258" s="330"/>
      <c r="E258" s="330"/>
      <c r="F258" s="332"/>
      <c r="G258" s="332"/>
      <c r="H258" s="332"/>
      <c r="I258" s="330"/>
      <c r="J258" s="330"/>
      <c r="K258" s="330"/>
    </row>
    <row r="259" spans="2:11" ht="25.5" x14ac:dyDescent="0.2">
      <c r="B259" s="97" t="s">
        <v>190</v>
      </c>
      <c r="C259" s="282" t="s">
        <v>87</v>
      </c>
      <c r="D259" s="330"/>
      <c r="E259" s="330"/>
      <c r="F259" s="332"/>
      <c r="G259" s="332"/>
      <c r="H259" s="332"/>
      <c r="I259" s="330"/>
      <c r="J259" s="330"/>
      <c r="K259" s="330"/>
    </row>
    <row r="260" spans="2:11" x14ac:dyDescent="0.2">
      <c r="B260" s="97" t="s">
        <v>148</v>
      </c>
      <c r="C260" s="92" t="s">
        <v>65</v>
      </c>
      <c r="D260" s="330"/>
      <c r="E260" s="330"/>
      <c r="F260" s="332"/>
      <c r="G260" s="332"/>
      <c r="H260" s="332"/>
      <c r="I260" s="330"/>
      <c r="J260" s="330"/>
      <c r="K260" s="330"/>
    </row>
    <row r="261" spans="2:11" ht="25.5" x14ac:dyDescent="0.2">
      <c r="B261" s="272" t="s">
        <v>294</v>
      </c>
      <c r="C261" s="92" t="s">
        <v>296</v>
      </c>
      <c r="D261" s="330"/>
      <c r="E261" s="330"/>
      <c r="F261" s="332"/>
      <c r="G261" s="332"/>
      <c r="H261" s="332"/>
      <c r="I261" s="330"/>
      <c r="J261" s="330"/>
      <c r="K261" s="330"/>
    </row>
    <row r="262" spans="2:11" x14ac:dyDescent="0.2">
      <c r="B262" s="335" t="s">
        <v>192</v>
      </c>
      <c r="C262" s="336"/>
      <c r="D262" s="330"/>
      <c r="E262" s="330"/>
      <c r="F262" s="333"/>
      <c r="G262" s="333"/>
      <c r="H262" s="333"/>
      <c r="I262" s="334"/>
      <c r="J262" s="334"/>
      <c r="K262" s="334"/>
    </row>
    <row r="263" spans="2:11" ht="21" customHeight="1" x14ac:dyDescent="0.2">
      <c r="B263" s="100" t="s">
        <v>198</v>
      </c>
      <c r="C263" s="100" t="s">
        <v>206</v>
      </c>
      <c r="D263" s="115">
        <v>1</v>
      </c>
      <c r="E263" s="115">
        <v>0</v>
      </c>
      <c r="F263" s="115">
        <v>0</v>
      </c>
      <c r="G263" s="115">
        <v>0</v>
      </c>
      <c r="H263" s="115">
        <v>0</v>
      </c>
      <c r="I263" s="115">
        <v>0</v>
      </c>
      <c r="J263" s="115">
        <v>0</v>
      </c>
      <c r="K263" s="115">
        <v>1</v>
      </c>
    </row>
    <row r="264" spans="2:11" ht="23.25" customHeight="1" x14ac:dyDescent="0.2">
      <c r="B264" s="325" t="s">
        <v>193</v>
      </c>
      <c r="C264" s="325"/>
      <c r="D264" s="273">
        <v>6869</v>
      </c>
      <c r="E264" s="273">
        <v>0</v>
      </c>
      <c r="F264" s="273">
        <v>0</v>
      </c>
      <c r="G264" s="273">
        <v>0</v>
      </c>
      <c r="H264" s="273">
        <v>0</v>
      </c>
      <c r="I264" s="273">
        <v>0</v>
      </c>
      <c r="J264" s="273">
        <v>0</v>
      </c>
      <c r="K264" s="273">
        <v>6869</v>
      </c>
    </row>
    <row r="266" spans="2:11" x14ac:dyDescent="0.2">
      <c r="B266" s="91" t="s">
        <v>183</v>
      </c>
      <c r="C266" s="92" t="s">
        <v>184</v>
      </c>
    </row>
    <row r="267" spans="2:11" ht="25.5" x14ac:dyDescent="0.2">
      <c r="B267" s="91" t="s">
        <v>185</v>
      </c>
      <c r="C267" s="92">
        <v>104022</v>
      </c>
    </row>
    <row r="268" spans="2:11" x14ac:dyDescent="0.2">
      <c r="B268" s="91" t="s">
        <v>186</v>
      </c>
      <c r="C268" s="92" t="s">
        <v>61</v>
      </c>
    </row>
    <row r="269" spans="2:11" ht="12.75" customHeight="1" x14ac:dyDescent="0.2">
      <c r="B269" s="96" t="s">
        <v>187</v>
      </c>
      <c r="C269" s="92">
        <v>1041</v>
      </c>
      <c r="D269" s="326" t="s">
        <v>188</v>
      </c>
      <c r="E269" s="327"/>
      <c r="F269" s="327"/>
      <c r="G269" s="327"/>
      <c r="H269" s="327"/>
      <c r="I269" s="327"/>
      <c r="J269" s="327"/>
      <c r="K269" s="328"/>
    </row>
    <row r="270" spans="2:11" ht="12.75" customHeight="1" x14ac:dyDescent="0.2">
      <c r="B270" s="96" t="s">
        <v>189</v>
      </c>
      <c r="C270" s="166">
        <v>11021</v>
      </c>
      <c r="D270" s="329" t="s">
        <v>272</v>
      </c>
      <c r="E270" s="329" t="s">
        <v>273</v>
      </c>
      <c r="F270" s="331" t="s">
        <v>274</v>
      </c>
      <c r="G270" s="331" t="s">
        <v>275</v>
      </c>
      <c r="H270" s="331" t="s">
        <v>276</v>
      </c>
      <c r="I270" s="329" t="s">
        <v>277</v>
      </c>
      <c r="J270" s="329" t="s">
        <v>278</v>
      </c>
      <c r="K270" s="329" t="s">
        <v>279</v>
      </c>
    </row>
    <row r="271" spans="2:11" ht="38.25" x14ac:dyDescent="0.2">
      <c r="B271" s="97" t="s">
        <v>115</v>
      </c>
      <c r="C271" s="282" t="s">
        <v>88</v>
      </c>
      <c r="D271" s="330"/>
      <c r="E271" s="330"/>
      <c r="F271" s="332"/>
      <c r="G271" s="332"/>
      <c r="H271" s="332"/>
      <c r="I271" s="330"/>
      <c r="J271" s="330"/>
      <c r="K271" s="330"/>
    </row>
    <row r="272" spans="2:11" ht="38.25" x14ac:dyDescent="0.2">
      <c r="B272" s="97" t="s">
        <v>190</v>
      </c>
      <c r="C272" s="282" t="s">
        <v>88</v>
      </c>
      <c r="D272" s="330"/>
      <c r="E272" s="330"/>
      <c r="F272" s="332"/>
      <c r="G272" s="332"/>
      <c r="H272" s="332"/>
      <c r="I272" s="330"/>
      <c r="J272" s="330"/>
      <c r="K272" s="330"/>
    </row>
    <row r="273" spans="2:11" x14ac:dyDescent="0.2">
      <c r="B273" s="97" t="s">
        <v>148</v>
      </c>
      <c r="C273" s="92" t="s">
        <v>65</v>
      </c>
      <c r="D273" s="330"/>
      <c r="E273" s="330"/>
      <c r="F273" s="332"/>
      <c r="G273" s="332"/>
      <c r="H273" s="332"/>
      <c r="I273" s="330"/>
      <c r="J273" s="330"/>
      <c r="K273" s="330"/>
    </row>
    <row r="274" spans="2:11" ht="25.5" x14ac:dyDescent="0.2">
      <c r="B274" s="272" t="s">
        <v>294</v>
      </c>
      <c r="C274" s="92" t="s">
        <v>296</v>
      </c>
      <c r="D274" s="330"/>
      <c r="E274" s="330"/>
      <c r="F274" s="332"/>
      <c r="G274" s="332"/>
      <c r="H274" s="332"/>
      <c r="I274" s="330"/>
      <c r="J274" s="330"/>
      <c r="K274" s="330"/>
    </row>
    <row r="275" spans="2:11" x14ac:dyDescent="0.2">
      <c r="B275" s="335" t="s">
        <v>192</v>
      </c>
      <c r="C275" s="336"/>
      <c r="D275" s="330"/>
      <c r="E275" s="330"/>
      <c r="F275" s="333"/>
      <c r="G275" s="333"/>
      <c r="H275" s="333"/>
      <c r="I275" s="334"/>
      <c r="J275" s="334"/>
      <c r="K275" s="334"/>
    </row>
    <row r="276" spans="2:11" ht="21" customHeight="1" x14ac:dyDescent="0.2">
      <c r="B276" s="100" t="s">
        <v>198</v>
      </c>
      <c r="C276" s="100" t="s">
        <v>206</v>
      </c>
      <c r="D276" s="115">
        <v>1</v>
      </c>
      <c r="E276" s="115">
        <v>0</v>
      </c>
      <c r="F276" s="115">
        <v>0</v>
      </c>
      <c r="G276" s="115">
        <v>0</v>
      </c>
      <c r="H276" s="115">
        <v>0</v>
      </c>
      <c r="I276" s="115">
        <v>0</v>
      </c>
      <c r="J276" s="115">
        <v>0</v>
      </c>
      <c r="K276" s="115">
        <v>1</v>
      </c>
    </row>
    <row r="277" spans="2:11" ht="23.25" customHeight="1" x14ac:dyDescent="0.2">
      <c r="B277" s="325" t="s">
        <v>193</v>
      </c>
      <c r="C277" s="325"/>
      <c r="D277" s="273">
        <v>40081</v>
      </c>
      <c r="E277" s="273">
        <v>0</v>
      </c>
      <c r="F277" s="273">
        <v>0</v>
      </c>
      <c r="G277" s="273">
        <v>0</v>
      </c>
      <c r="H277" s="273">
        <v>0</v>
      </c>
      <c r="I277" s="273">
        <v>0</v>
      </c>
      <c r="J277" s="273">
        <v>0</v>
      </c>
      <c r="K277" s="273">
        <v>40081</v>
      </c>
    </row>
    <row r="278" spans="2:11" s="88" customFormat="1" ht="12.75" customHeight="1" x14ac:dyDescent="0.2">
      <c r="B278" s="127"/>
      <c r="C278" s="127"/>
      <c r="D278" s="128"/>
      <c r="E278" s="128"/>
      <c r="F278" s="164"/>
      <c r="G278" s="164"/>
      <c r="H278" s="164"/>
      <c r="I278" s="128"/>
      <c r="J278" s="128"/>
      <c r="K278" s="128"/>
    </row>
    <row r="279" spans="2:11" x14ac:dyDescent="0.2">
      <c r="B279" s="91" t="s">
        <v>183</v>
      </c>
      <c r="C279" s="92" t="s">
        <v>184</v>
      </c>
    </row>
    <row r="280" spans="2:11" ht="25.5" x14ac:dyDescent="0.2">
      <c r="B280" s="91" t="s">
        <v>185</v>
      </c>
      <c r="C280" s="92">
        <v>104022</v>
      </c>
    </row>
    <row r="281" spans="2:11" x14ac:dyDescent="0.2">
      <c r="B281" s="91" t="s">
        <v>186</v>
      </c>
      <c r="C281" s="92" t="s">
        <v>61</v>
      </c>
    </row>
    <row r="282" spans="2:11" ht="12.75" customHeight="1" x14ac:dyDescent="0.2">
      <c r="B282" s="96" t="s">
        <v>187</v>
      </c>
      <c r="C282" s="92">
        <v>1041</v>
      </c>
      <c r="D282" s="326" t="s">
        <v>188</v>
      </c>
      <c r="E282" s="327"/>
      <c r="F282" s="327"/>
      <c r="G282" s="327"/>
      <c r="H282" s="327"/>
      <c r="I282" s="327"/>
      <c r="J282" s="327"/>
      <c r="K282" s="328"/>
    </row>
    <row r="283" spans="2:11" ht="12.75" customHeight="1" x14ac:dyDescent="0.2">
      <c r="B283" s="96" t="s">
        <v>189</v>
      </c>
      <c r="C283" s="166">
        <v>11022</v>
      </c>
      <c r="D283" s="329" t="s">
        <v>272</v>
      </c>
      <c r="E283" s="329" t="s">
        <v>273</v>
      </c>
      <c r="F283" s="331" t="s">
        <v>274</v>
      </c>
      <c r="G283" s="331" t="s">
        <v>275</v>
      </c>
      <c r="H283" s="331" t="s">
        <v>276</v>
      </c>
      <c r="I283" s="329" t="s">
        <v>277</v>
      </c>
      <c r="J283" s="329" t="s">
        <v>278</v>
      </c>
      <c r="K283" s="329" t="s">
        <v>279</v>
      </c>
    </row>
    <row r="284" spans="2:11" ht="25.5" x14ac:dyDescent="0.2">
      <c r="B284" s="97" t="s">
        <v>115</v>
      </c>
      <c r="C284" s="282" t="s">
        <v>89</v>
      </c>
      <c r="D284" s="330"/>
      <c r="E284" s="330"/>
      <c r="F284" s="332"/>
      <c r="G284" s="332"/>
      <c r="H284" s="332"/>
      <c r="I284" s="330"/>
      <c r="J284" s="330"/>
      <c r="K284" s="330"/>
    </row>
    <row r="285" spans="2:11" ht="25.5" x14ac:dyDescent="0.2">
      <c r="B285" s="97" t="s">
        <v>190</v>
      </c>
      <c r="C285" s="282" t="s">
        <v>89</v>
      </c>
      <c r="D285" s="330"/>
      <c r="E285" s="330"/>
      <c r="F285" s="332"/>
      <c r="G285" s="332"/>
      <c r="H285" s="332"/>
      <c r="I285" s="330"/>
      <c r="J285" s="330"/>
      <c r="K285" s="330"/>
    </row>
    <row r="286" spans="2:11" x14ac:dyDescent="0.2">
      <c r="B286" s="97" t="s">
        <v>148</v>
      </c>
      <c r="C286" s="92" t="s">
        <v>65</v>
      </c>
      <c r="D286" s="330"/>
      <c r="E286" s="330"/>
      <c r="F286" s="332"/>
      <c r="G286" s="332"/>
      <c r="H286" s="332"/>
      <c r="I286" s="330"/>
      <c r="J286" s="330"/>
      <c r="K286" s="330"/>
    </row>
    <row r="287" spans="2:11" ht="25.5" x14ac:dyDescent="0.2">
      <c r="B287" s="272" t="s">
        <v>294</v>
      </c>
      <c r="C287" s="92" t="s">
        <v>296</v>
      </c>
      <c r="D287" s="330"/>
      <c r="E287" s="330"/>
      <c r="F287" s="332"/>
      <c r="G287" s="332"/>
      <c r="H287" s="332"/>
      <c r="I287" s="330"/>
      <c r="J287" s="330"/>
      <c r="K287" s="330"/>
    </row>
    <row r="288" spans="2:11" x14ac:dyDescent="0.2">
      <c r="B288" s="335" t="s">
        <v>192</v>
      </c>
      <c r="C288" s="336"/>
      <c r="D288" s="330"/>
      <c r="E288" s="330"/>
      <c r="F288" s="333"/>
      <c r="G288" s="333"/>
      <c r="H288" s="333"/>
      <c r="I288" s="334"/>
      <c r="J288" s="334"/>
      <c r="K288" s="334"/>
    </row>
    <row r="289" spans="2:11" ht="21" customHeight="1" x14ac:dyDescent="0.2">
      <c r="B289" s="100" t="s">
        <v>198</v>
      </c>
      <c r="C289" s="100" t="s">
        <v>206</v>
      </c>
      <c r="D289" s="115">
        <v>0</v>
      </c>
      <c r="E289" s="115">
        <v>0</v>
      </c>
      <c r="F289" s="115">
        <v>1</v>
      </c>
      <c r="G289" s="115">
        <v>1</v>
      </c>
      <c r="H289" s="115">
        <v>1</v>
      </c>
      <c r="I289" s="115">
        <v>1</v>
      </c>
      <c r="J289" s="115">
        <v>1</v>
      </c>
      <c r="K289" s="115">
        <v>0</v>
      </c>
    </row>
    <row r="290" spans="2:11" ht="23.25" customHeight="1" x14ac:dyDescent="0.2">
      <c r="B290" s="325" t="s">
        <v>193</v>
      </c>
      <c r="C290" s="325"/>
      <c r="D290" s="273">
        <v>0</v>
      </c>
      <c r="E290" s="273">
        <v>0</v>
      </c>
      <c r="F290" s="273">
        <v>571.20000000000005</v>
      </c>
      <c r="G290" s="273">
        <v>571.20000000000005</v>
      </c>
      <c r="H290" s="273">
        <v>571.20000000000005</v>
      </c>
      <c r="I290" s="273">
        <v>571.20000000000005</v>
      </c>
      <c r="J290" s="273">
        <v>38676.699999999997</v>
      </c>
      <c r="K290" s="273">
        <v>0</v>
      </c>
    </row>
    <row r="291" spans="2:11" s="88" customFormat="1" ht="12.75" customHeight="1" x14ac:dyDescent="0.2">
      <c r="B291" s="127"/>
      <c r="C291" s="127"/>
      <c r="D291" s="170"/>
      <c r="E291" s="170"/>
      <c r="F291" s="170"/>
      <c r="G291" s="170"/>
      <c r="H291" s="170"/>
      <c r="I291" s="170"/>
      <c r="J291" s="170"/>
      <c r="K291" s="170"/>
    </row>
    <row r="292" spans="2:11" x14ac:dyDescent="0.2">
      <c r="B292" s="91" t="s">
        <v>183</v>
      </c>
      <c r="C292" s="92" t="s">
        <v>184</v>
      </c>
    </row>
    <row r="293" spans="2:11" ht="25.5" x14ac:dyDescent="0.2">
      <c r="B293" s="91" t="s">
        <v>185</v>
      </c>
      <c r="C293" s="92">
        <v>104022</v>
      </c>
    </row>
    <row r="294" spans="2:11" x14ac:dyDescent="0.2">
      <c r="B294" s="91" t="s">
        <v>186</v>
      </c>
      <c r="C294" s="92" t="s">
        <v>61</v>
      </c>
    </row>
    <row r="295" spans="2:11" ht="12.75" customHeight="1" x14ac:dyDescent="0.2">
      <c r="B295" s="96" t="s">
        <v>187</v>
      </c>
      <c r="C295" s="92">
        <v>1041</v>
      </c>
      <c r="D295" s="326" t="s">
        <v>188</v>
      </c>
      <c r="E295" s="327"/>
      <c r="F295" s="327"/>
      <c r="G295" s="327"/>
      <c r="H295" s="327"/>
      <c r="I295" s="327"/>
      <c r="J295" s="327"/>
      <c r="K295" s="328"/>
    </row>
    <row r="296" spans="2:11" ht="12.75" customHeight="1" x14ac:dyDescent="0.2">
      <c r="B296" s="96" t="s">
        <v>189</v>
      </c>
      <c r="C296" s="166">
        <v>11023</v>
      </c>
      <c r="D296" s="329" t="s">
        <v>272</v>
      </c>
      <c r="E296" s="329" t="s">
        <v>273</v>
      </c>
      <c r="F296" s="331" t="s">
        <v>274</v>
      </c>
      <c r="G296" s="331" t="s">
        <v>275</v>
      </c>
      <c r="H296" s="331" t="s">
        <v>276</v>
      </c>
      <c r="I296" s="329" t="s">
        <v>277</v>
      </c>
      <c r="J296" s="329" t="s">
        <v>278</v>
      </c>
      <c r="K296" s="329" t="s">
        <v>279</v>
      </c>
    </row>
    <row r="297" spans="2:11" x14ac:dyDescent="0.2">
      <c r="B297" s="97" t="s">
        <v>115</v>
      </c>
      <c r="C297" s="282" t="s">
        <v>90</v>
      </c>
      <c r="D297" s="330"/>
      <c r="E297" s="330"/>
      <c r="F297" s="332"/>
      <c r="G297" s="332"/>
      <c r="H297" s="332"/>
      <c r="I297" s="330"/>
      <c r="J297" s="330"/>
      <c r="K297" s="330"/>
    </row>
    <row r="298" spans="2:11" ht="25.5" x14ac:dyDescent="0.2">
      <c r="B298" s="97" t="s">
        <v>190</v>
      </c>
      <c r="C298" s="282" t="s">
        <v>285</v>
      </c>
      <c r="D298" s="330"/>
      <c r="E298" s="330"/>
      <c r="F298" s="332"/>
      <c r="G298" s="332"/>
      <c r="H298" s="332"/>
      <c r="I298" s="330"/>
      <c r="J298" s="330"/>
      <c r="K298" s="330"/>
    </row>
    <row r="299" spans="2:11" x14ac:dyDescent="0.2">
      <c r="B299" s="97" t="s">
        <v>148</v>
      </c>
      <c r="C299" s="92" t="s">
        <v>65</v>
      </c>
      <c r="D299" s="330"/>
      <c r="E299" s="330"/>
      <c r="F299" s="332"/>
      <c r="G299" s="332"/>
      <c r="H299" s="332"/>
      <c r="I299" s="330"/>
      <c r="J299" s="330"/>
      <c r="K299" s="330"/>
    </row>
    <row r="300" spans="2:11" ht="25.5" x14ac:dyDescent="0.2">
      <c r="B300" s="272" t="s">
        <v>294</v>
      </c>
      <c r="C300" s="92" t="s">
        <v>296</v>
      </c>
      <c r="D300" s="330"/>
      <c r="E300" s="330"/>
      <c r="F300" s="332"/>
      <c r="G300" s="332"/>
      <c r="H300" s="332"/>
      <c r="I300" s="330"/>
      <c r="J300" s="330"/>
      <c r="K300" s="330"/>
    </row>
    <row r="301" spans="2:11" x14ac:dyDescent="0.2">
      <c r="B301" s="335" t="s">
        <v>192</v>
      </c>
      <c r="C301" s="336"/>
      <c r="D301" s="330"/>
      <c r="E301" s="330"/>
      <c r="F301" s="333"/>
      <c r="G301" s="333"/>
      <c r="H301" s="333"/>
      <c r="I301" s="334"/>
      <c r="J301" s="334"/>
      <c r="K301" s="334"/>
    </row>
    <row r="302" spans="2:11" ht="21" customHeight="1" x14ac:dyDescent="0.2">
      <c r="B302" s="100" t="s">
        <v>198</v>
      </c>
      <c r="C302" s="100" t="s">
        <v>206</v>
      </c>
      <c r="D302" s="115">
        <v>0</v>
      </c>
      <c r="E302" s="115">
        <v>0</v>
      </c>
      <c r="F302" s="115">
        <v>0</v>
      </c>
      <c r="G302" s="115">
        <v>1</v>
      </c>
      <c r="H302" s="115">
        <v>1</v>
      </c>
      <c r="I302" s="115">
        <v>1</v>
      </c>
      <c r="J302" s="115">
        <v>0</v>
      </c>
      <c r="K302" s="115">
        <v>0</v>
      </c>
    </row>
    <row r="303" spans="2:11" ht="23.25" customHeight="1" x14ac:dyDescent="0.2">
      <c r="B303" s="325" t="s">
        <v>193</v>
      </c>
      <c r="C303" s="325"/>
      <c r="D303" s="273">
        <v>0</v>
      </c>
      <c r="E303" s="273">
        <v>0</v>
      </c>
      <c r="F303" s="273">
        <v>0</v>
      </c>
      <c r="G303" s="57">
        <v>2796.2</v>
      </c>
      <c r="H303" s="57">
        <v>2796.2</v>
      </c>
      <c r="I303" s="57">
        <v>2796.2</v>
      </c>
      <c r="J303" s="273">
        <v>0</v>
      </c>
      <c r="K303" s="273">
        <v>0</v>
      </c>
    </row>
    <row r="304" spans="2:11" ht="12.75" customHeight="1" x14ac:dyDescent="0.2">
      <c r="B304" s="127"/>
      <c r="C304" s="127"/>
      <c r="D304" s="171"/>
      <c r="E304" s="171"/>
      <c r="F304" s="171"/>
      <c r="G304" s="171"/>
      <c r="H304" s="171"/>
      <c r="I304" s="171"/>
      <c r="J304" s="171"/>
      <c r="K304" s="171"/>
    </row>
    <row r="305" spans="2:11" x14ac:dyDescent="0.2">
      <c r="B305" s="91" t="s">
        <v>183</v>
      </c>
      <c r="C305" s="92" t="s">
        <v>184</v>
      </c>
    </row>
    <row r="306" spans="2:11" ht="25.5" x14ac:dyDescent="0.2">
      <c r="B306" s="91" t="s">
        <v>185</v>
      </c>
      <c r="C306" s="92">
        <v>104022</v>
      </c>
    </row>
    <row r="307" spans="2:11" x14ac:dyDescent="0.2">
      <c r="B307" s="91" t="s">
        <v>186</v>
      </c>
      <c r="C307" s="92" t="s">
        <v>61</v>
      </c>
    </row>
    <row r="308" spans="2:11" ht="12.75" customHeight="1" x14ac:dyDescent="0.2">
      <c r="B308" s="96" t="s">
        <v>187</v>
      </c>
      <c r="C308" s="92">
        <v>1041</v>
      </c>
      <c r="D308" s="326" t="s">
        <v>188</v>
      </c>
      <c r="E308" s="327"/>
      <c r="F308" s="327"/>
      <c r="G308" s="327"/>
      <c r="H308" s="327"/>
      <c r="I308" s="327"/>
      <c r="J308" s="327"/>
      <c r="K308" s="328"/>
    </row>
    <row r="309" spans="2:11" ht="12.75" customHeight="1" x14ac:dyDescent="0.2">
      <c r="B309" s="96" t="s">
        <v>189</v>
      </c>
      <c r="C309" s="166">
        <v>11024</v>
      </c>
      <c r="D309" s="329" t="s">
        <v>272</v>
      </c>
      <c r="E309" s="329" t="s">
        <v>273</v>
      </c>
      <c r="F309" s="331" t="s">
        <v>274</v>
      </c>
      <c r="G309" s="331" t="s">
        <v>275</v>
      </c>
      <c r="H309" s="331" t="s">
        <v>276</v>
      </c>
      <c r="I309" s="329" t="s">
        <v>277</v>
      </c>
      <c r="J309" s="329" t="s">
        <v>278</v>
      </c>
      <c r="K309" s="329" t="s">
        <v>279</v>
      </c>
    </row>
    <row r="310" spans="2:11" x14ac:dyDescent="0.2">
      <c r="B310" s="97" t="s">
        <v>115</v>
      </c>
      <c r="C310" s="282" t="s">
        <v>91</v>
      </c>
      <c r="D310" s="330"/>
      <c r="E310" s="330"/>
      <c r="F310" s="332"/>
      <c r="G310" s="332"/>
      <c r="H310" s="332"/>
      <c r="I310" s="330"/>
      <c r="J310" s="330"/>
      <c r="K310" s="330"/>
    </row>
    <row r="311" spans="2:11" ht="25.5" x14ac:dyDescent="0.2">
      <c r="B311" s="97" t="s">
        <v>190</v>
      </c>
      <c r="C311" s="282" t="s">
        <v>92</v>
      </c>
      <c r="D311" s="330"/>
      <c r="E311" s="330"/>
      <c r="F311" s="332"/>
      <c r="G311" s="332"/>
      <c r="H311" s="332"/>
      <c r="I311" s="330"/>
      <c r="J311" s="330"/>
      <c r="K311" s="330"/>
    </row>
    <row r="312" spans="2:11" x14ac:dyDescent="0.2">
      <c r="B312" s="97" t="s">
        <v>148</v>
      </c>
      <c r="C312" s="92" t="s">
        <v>65</v>
      </c>
      <c r="D312" s="330"/>
      <c r="E312" s="330"/>
      <c r="F312" s="332"/>
      <c r="G312" s="332"/>
      <c r="H312" s="332"/>
      <c r="I312" s="330"/>
      <c r="J312" s="330"/>
      <c r="K312" s="330"/>
    </row>
    <row r="313" spans="2:11" ht="25.5" x14ac:dyDescent="0.2">
      <c r="B313" s="272" t="s">
        <v>294</v>
      </c>
      <c r="C313" s="92" t="s">
        <v>296</v>
      </c>
      <c r="D313" s="330"/>
      <c r="E313" s="330"/>
      <c r="F313" s="332"/>
      <c r="G313" s="332"/>
      <c r="H313" s="332"/>
      <c r="I313" s="330"/>
      <c r="J313" s="330"/>
      <c r="K313" s="330"/>
    </row>
    <row r="314" spans="2:11" x14ac:dyDescent="0.2">
      <c r="B314" s="335" t="s">
        <v>192</v>
      </c>
      <c r="C314" s="336"/>
      <c r="D314" s="330"/>
      <c r="E314" s="330"/>
      <c r="F314" s="333"/>
      <c r="G314" s="333"/>
      <c r="H314" s="333"/>
      <c r="I314" s="334"/>
      <c r="J314" s="334"/>
      <c r="K314" s="334"/>
    </row>
    <row r="315" spans="2:11" ht="21" customHeight="1" x14ac:dyDescent="0.2">
      <c r="B315" s="100" t="s">
        <v>198</v>
      </c>
      <c r="C315" s="100" t="s">
        <v>206</v>
      </c>
      <c r="D315" s="115">
        <v>0</v>
      </c>
      <c r="E315" s="115">
        <v>0</v>
      </c>
      <c r="F315" s="115">
        <v>1</v>
      </c>
      <c r="G315" s="115">
        <v>1</v>
      </c>
      <c r="H315" s="115">
        <v>1</v>
      </c>
      <c r="I315" s="115">
        <v>1</v>
      </c>
      <c r="J315" s="115">
        <v>0</v>
      </c>
      <c r="K315" s="115">
        <v>0</v>
      </c>
    </row>
    <row r="316" spans="2:11" ht="23.25" customHeight="1" x14ac:dyDescent="0.2">
      <c r="B316" s="325" t="s">
        <v>193</v>
      </c>
      <c r="C316" s="325"/>
      <c r="D316" s="273">
        <v>0</v>
      </c>
      <c r="E316" s="273">
        <v>0</v>
      </c>
      <c r="F316" s="57">
        <v>8383.6</v>
      </c>
      <c r="G316" s="57">
        <v>8383.6</v>
      </c>
      <c r="H316" s="57">
        <v>8383.6</v>
      </c>
      <c r="I316" s="57">
        <v>8383.6</v>
      </c>
      <c r="J316" s="273">
        <v>0</v>
      </c>
      <c r="K316" s="273">
        <v>0</v>
      </c>
    </row>
    <row r="317" spans="2:11" ht="12.75" customHeight="1" x14ac:dyDescent="0.2">
      <c r="B317" s="127"/>
      <c r="C317" s="127"/>
      <c r="D317" s="171"/>
      <c r="E317" s="171"/>
      <c r="F317" s="171"/>
      <c r="G317" s="171"/>
      <c r="H317" s="171"/>
      <c r="I317" s="171"/>
      <c r="J317" s="171"/>
      <c r="K317" s="171"/>
    </row>
    <row r="318" spans="2:11" x14ac:dyDescent="0.2">
      <c r="B318" s="91" t="s">
        <v>183</v>
      </c>
      <c r="C318" s="92" t="s">
        <v>184</v>
      </c>
    </row>
    <row r="319" spans="2:11" ht="25.5" x14ac:dyDescent="0.2">
      <c r="B319" s="91" t="s">
        <v>185</v>
      </c>
      <c r="C319" s="92">
        <v>104022</v>
      </c>
    </row>
    <row r="320" spans="2:11" x14ac:dyDescent="0.2">
      <c r="B320" s="91" t="s">
        <v>186</v>
      </c>
      <c r="C320" s="92" t="s">
        <v>61</v>
      </c>
    </row>
    <row r="321" spans="2:11" ht="12.75" customHeight="1" x14ac:dyDescent="0.2">
      <c r="B321" s="96" t="s">
        <v>187</v>
      </c>
      <c r="C321" s="92">
        <v>1041</v>
      </c>
      <c r="D321" s="326" t="s">
        <v>188</v>
      </c>
      <c r="E321" s="327"/>
      <c r="F321" s="327"/>
      <c r="G321" s="327"/>
      <c r="H321" s="327"/>
      <c r="I321" s="327"/>
      <c r="J321" s="327"/>
      <c r="K321" s="328"/>
    </row>
    <row r="322" spans="2:11" ht="12.75" customHeight="1" x14ac:dyDescent="0.2">
      <c r="B322" s="96" t="s">
        <v>189</v>
      </c>
      <c r="C322" s="166">
        <v>11025</v>
      </c>
      <c r="D322" s="329" t="s">
        <v>272</v>
      </c>
      <c r="E322" s="329" t="s">
        <v>273</v>
      </c>
      <c r="F322" s="331" t="s">
        <v>274</v>
      </c>
      <c r="G322" s="331" t="s">
        <v>275</v>
      </c>
      <c r="H322" s="331" t="s">
        <v>276</v>
      </c>
      <c r="I322" s="329" t="s">
        <v>277</v>
      </c>
      <c r="J322" s="329" t="s">
        <v>278</v>
      </c>
      <c r="K322" s="329" t="s">
        <v>279</v>
      </c>
    </row>
    <row r="323" spans="2:11" ht="25.5" x14ac:dyDescent="0.2">
      <c r="B323" s="97" t="s">
        <v>115</v>
      </c>
      <c r="C323" s="282" t="s">
        <v>301</v>
      </c>
      <c r="D323" s="330"/>
      <c r="E323" s="330"/>
      <c r="F323" s="332"/>
      <c r="G323" s="332"/>
      <c r="H323" s="332"/>
      <c r="I323" s="330"/>
      <c r="J323" s="330"/>
      <c r="K323" s="330"/>
    </row>
    <row r="324" spans="2:11" ht="25.5" x14ac:dyDescent="0.2">
      <c r="B324" s="97" t="s">
        <v>190</v>
      </c>
      <c r="C324" s="282" t="s">
        <v>301</v>
      </c>
      <c r="D324" s="330"/>
      <c r="E324" s="330"/>
      <c r="F324" s="332"/>
      <c r="G324" s="332"/>
      <c r="H324" s="332"/>
      <c r="I324" s="330"/>
      <c r="J324" s="330"/>
      <c r="K324" s="330"/>
    </row>
    <row r="325" spans="2:11" x14ac:dyDescent="0.2">
      <c r="B325" s="97" t="s">
        <v>148</v>
      </c>
      <c r="C325" s="92" t="s">
        <v>65</v>
      </c>
      <c r="D325" s="330"/>
      <c r="E325" s="330"/>
      <c r="F325" s="332"/>
      <c r="G325" s="332"/>
      <c r="H325" s="332"/>
      <c r="I325" s="330"/>
      <c r="J325" s="330"/>
      <c r="K325" s="330"/>
    </row>
    <row r="326" spans="2:11" ht="25.5" x14ac:dyDescent="0.2">
      <c r="B326" s="272" t="s">
        <v>294</v>
      </c>
      <c r="C326" s="92" t="s">
        <v>296</v>
      </c>
      <c r="D326" s="330"/>
      <c r="E326" s="330"/>
      <c r="F326" s="332"/>
      <c r="G326" s="332"/>
      <c r="H326" s="332"/>
      <c r="I326" s="330"/>
      <c r="J326" s="330"/>
      <c r="K326" s="330"/>
    </row>
    <row r="327" spans="2:11" x14ac:dyDescent="0.2">
      <c r="B327" s="335" t="s">
        <v>192</v>
      </c>
      <c r="C327" s="336"/>
      <c r="D327" s="330"/>
      <c r="E327" s="330"/>
      <c r="F327" s="333"/>
      <c r="G327" s="333"/>
      <c r="H327" s="333"/>
      <c r="I327" s="334"/>
      <c r="J327" s="334"/>
      <c r="K327" s="334"/>
    </row>
    <row r="328" spans="2:11" ht="21" customHeight="1" x14ac:dyDescent="0.2">
      <c r="B328" s="100" t="s">
        <v>198</v>
      </c>
      <c r="C328" s="100" t="s">
        <v>206</v>
      </c>
      <c r="D328" s="115">
        <v>0</v>
      </c>
      <c r="E328" s="115">
        <v>0</v>
      </c>
      <c r="F328" s="115">
        <v>1</v>
      </c>
      <c r="G328" s="115">
        <v>1</v>
      </c>
      <c r="H328" s="115">
        <v>1</v>
      </c>
      <c r="I328" s="115">
        <v>1</v>
      </c>
      <c r="J328" s="115">
        <v>0</v>
      </c>
      <c r="K328" s="115">
        <v>0</v>
      </c>
    </row>
    <row r="329" spans="2:11" ht="23.25" customHeight="1" x14ac:dyDescent="0.2">
      <c r="B329" s="325" t="s">
        <v>193</v>
      </c>
      <c r="C329" s="325"/>
      <c r="D329" s="273">
        <v>0</v>
      </c>
      <c r="E329" s="273">
        <v>0</v>
      </c>
      <c r="F329" s="57">
        <v>3252.8</v>
      </c>
      <c r="G329" s="57">
        <v>3252.8</v>
      </c>
      <c r="H329" s="57">
        <v>3252.8</v>
      </c>
      <c r="I329" s="57">
        <v>3252.8</v>
      </c>
      <c r="J329" s="273">
        <v>0</v>
      </c>
      <c r="K329" s="273">
        <v>0</v>
      </c>
    </row>
    <row r="330" spans="2:11" ht="12.75" customHeight="1" x14ac:dyDescent="0.2">
      <c r="B330" s="127"/>
      <c r="C330" s="127"/>
      <c r="D330" s="171"/>
      <c r="E330" s="171"/>
      <c r="F330" s="171"/>
      <c r="G330" s="171"/>
      <c r="H330" s="171"/>
      <c r="I330" s="171"/>
      <c r="J330" s="171"/>
      <c r="K330" s="171"/>
    </row>
    <row r="331" spans="2:11" x14ac:dyDescent="0.2">
      <c r="B331" s="91" t="s">
        <v>183</v>
      </c>
      <c r="C331" s="92" t="s">
        <v>184</v>
      </c>
    </row>
    <row r="332" spans="2:11" ht="25.5" x14ac:dyDescent="0.2">
      <c r="B332" s="91" t="s">
        <v>185</v>
      </c>
      <c r="C332" s="92">
        <v>104022</v>
      </c>
    </row>
    <row r="333" spans="2:11" x14ac:dyDescent="0.2">
      <c r="B333" s="91" t="s">
        <v>186</v>
      </c>
      <c r="C333" s="92" t="s">
        <v>61</v>
      </c>
    </row>
    <row r="334" spans="2:11" ht="12.75" customHeight="1" x14ac:dyDescent="0.2">
      <c r="B334" s="96" t="s">
        <v>187</v>
      </c>
      <c r="C334" s="92">
        <v>1041</v>
      </c>
      <c r="D334" s="326" t="s">
        <v>188</v>
      </c>
      <c r="E334" s="327"/>
      <c r="F334" s="327"/>
      <c r="G334" s="327"/>
      <c r="H334" s="327"/>
      <c r="I334" s="327"/>
      <c r="J334" s="327"/>
      <c r="K334" s="328"/>
    </row>
    <row r="335" spans="2:11" ht="12.75" customHeight="1" x14ac:dyDescent="0.2">
      <c r="B335" s="96" t="s">
        <v>189</v>
      </c>
      <c r="C335" s="166">
        <v>11026</v>
      </c>
      <c r="D335" s="329" t="s">
        <v>272</v>
      </c>
      <c r="E335" s="329" t="s">
        <v>273</v>
      </c>
      <c r="F335" s="331" t="s">
        <v>274</v>
      </c>
      <c r="G335" s="331" t="s">
        <v>275</v>
      </c>
      <c r="H335" s="331" t="s">
        <v>276</v>
      </c>
      <c r="I335" s="329" t="s">
        <v>277</v>
      </c>
      <c r="J335" s="329" t="s">
        <v>278</v>
      </c>
      <c r="K335" s="329" t="s">
        <v>279</v>
      </c>
    </row>
    <row r="336" spans="2:11" ht="25.5" x14ac:dyDescent="0.2">
      <c r="B336" s="97" t="s">
        <v>115</v>
      </c>
      <c r="C336" s="282" t="s">
        <v>289</v>
      </c>
      <c r="D336" s="330"/>
      <c r="E336" s="330"/>
      <c r="F336" s="332"/>
      <c r="G336" s="332"/>
      <c r="H336" s="332"/>
      <c r="I336" s="330"/>
      <c r="J336" s="330"/>
      <c r="K336" s="330"/>
    </row>
    <row r="337" spans="2:11" ht="38.25" x14ac:dyDescent="0.2">
      <c r="B337" s="97" t="s">
        <v>190</v>
      </c>
      <c r="C337" s="282" t="s">
        <v>93</v>
      </c>
      <c r="D337" s="330"/>
      <c r="E337" s="330"/>
      <c r="F337" s="332"/>
      <c r="G337" s="332"/>
      <c r="H337" s="332"/>
      <c r="I337" s="330"/>
      <c r="J337" s="330"/>
      <c r="K337" s="330"/>
    </row>
    <row r="338" spans="2:11" x14ac:dyDescent="0.2">
      <c r="B338" s="97" t="s">
        <v>148</v>
      </c>
      <c r="C338" s="92" t="s">
        <v>65</v>
      </c>
      <c r="D338" s="330"/>
      <c r="E338" s="330"/>
      <c r="F338" s="332"/>
      <c r="G338" s="332"/>
      <c r="H338" s="332"/>
      <c r="I338" s="330"/>
      <c r="J338" s="330"/>
      <c r="K338" s="330"/>
    </row>
    <row r="339" spans="2:11" ht="25.5" x14ac:dyDescent="0.2">
      <c r="B339" s="272" t="s">
        <v>294</v>
      </c>
      <c r="C339" s="92" t="s">
        <v>296</v>
      </c>
      <c r="D339" s="330"/>
      <c r="E339" s="330"/>
      <c r="F339" s="332"/>
      <c r="G339" s="332"/>
      <c r="H339" s="332"/>
      <c r="I339" s="330"/>
      <c r="J339" s="330"/>
      <c r="K339" s="330"/>
    </row>
    <row r="340" spans="2:11" x14ac:dyDescent="0.2">
      <c r="B340" s="335" t="s">
        <v>192</v>
      </c>
      <c r="C340" s="336"/>
      <c r="D340" s="330"/>
      <c r="E340" s="330"/>
      <c r="F340" s="333"/>
      <c r="G340" s="333"/>
      <c r="H340" s="333"/>
      <c r="I340" s="334"/>
      <c r="J340" s="334"/>
      <c r="K340" s="334"/>
    </row>
    <row r="341" spans="2:11" ht="21" customHeight="1" x14ac:dyDescent="0.2">
      <c r="B341" s="100" t="s">
        <v>198</v>
      </c>
      <c r="C341" s="100" t="s">
        <v>206</v>
      </c>
      <c r="D341" s="225">
        <v>0</v>
      </c>
      <c r="E341" s="225">
        <v>0</v>
      </c>
      <c r="F341" s="225">
        <v>1</v>
      </c>
      <c r="G341" s="225">
        <v>1</v>
      </c>
      <c r="H341" s="225">
        <v>1</v>
      </c>
      <c r="I341" s="225">
        <v>1</v>
      </c>
      <c r="J341" s="225">
        <v>1</v>
      </c>
      <c r="K341" s="225">
        <v>1</v>
      </c>
    </row>
    <row r="342" spans="2:11" ht="23.25" customHeight="1" x14ac:dyDescent="0.2">
      <c r="B342" s="325" t="s">
        <v>193</v>
      </c>
      <c r="C342" s="325"/>
      <c r="D342" s="273">
        <v>0</v>
      </c>
      <c r="E342" s="273">
        <v>0</v>
      </c>
      <c r="F342" s="283"/>
      <c r="G342" s="283"/>
      <c r="H342" s="283"/>
      <c r="I342" s="283"/>
      <c r="J342" s="283"/>
      <c r="K342" s="283"/>
    </row>
    <row r="343" spans="2:11" ht="12.75" customHeight="1" x14ac:dyDescent="0.2">
      <c r="B343" s="127"/>
      <c r="C343" s="127"/>
      <c r="D343" s="171"/>
      <c r="E343" s="171"/>
      <c r="F343" s="171"/>
      <c r="G343" s="171"/>
      <c r="H343" s="171"/>
      <c r="I343" s="171"/>
      <c r="J343" s="171"/>
      <c r="K343" s="171"/>
    </row>
    <row r="344" spans="2:11" x14ac:dyDescent="0.2">
      <c r="B344" s="91" t="s">
        <v>183</v>
      </c>
      <c r="C344" s="92" t="s">
        <v>184</v>
      </c>
    </row>
    <row r="345" spans="2:11" ht="25.5" x14ac:dyDescent="0.2">
      <c r="B345" s="91" t="s">
        <v>185</v>
      </c>
      <c r="C345" s="92">
        <v>104022</v>
      </c>
    </row>
    <row r="346" spans="2:11" x14ac:dyDescent="0.2">
      <c r="B346" s="91" t="s">
        <v>186</v>
      </c>
      <c r="C346" s="92" t="s">
        <v>61</v>
      </c>
    </row>
    <row r="347" spans="2:11" ht="12.75" customHeight="1" x14ac:dyDescent="0.2">
      <c r="B347" s="96" t="s">
        <v>187</v>
      </c>
      <c r="C347" s="92">
        <v>1041</v>
      </c>
      <c r="D347" s="326" t="s">
        <v>188</v>
      </c>
      <c r="E347" s="327"/>
      <c r="F347" s="327"/>
      <c r="G347" s="327"/>
      <c r="H347" s="327"/>
      <c r="I347" s="327"/>
      <c r="J347" s="327"/>
      <c r="K347" s="328"/>
    </row>
    <row r="348" spans="2:11" ht="12.75" customHeight="1" x14ac:dyDescent="0.2">
      <c r="B348" s="96" t="s">
        <v>189</v>
      </c>
      <c r="C348" s="166">
        <v>11027</v>
      </c>
      <c r="D348" s="329" t="s">
        <v>272</v>
      </c>
      <c r="E348" s="329" t="s">
        <v>273</v>
      </c>
      <c r="F348" s="331" t="s">
        <v>274</v>
      </c>
      <c r="G348" s="331" t="s">
        <v>275</v>
      </c>
      <c r="H348" s="331" t="s">
        <v>276</v>
      </c>
      <c r="I348" s="329" t="s">
        <v>277</v>
      </c>
      <c r="J348" s="329" t="s">
        <v>278</v>
      </c>
      <c r="K348" s="329" t="s">
        <v>279</v>
      </c>
    </row>
    <row r="349" spans="2:11" ht="51" x14ac:dyDescent="0.2">
      <c r="B349" s="97" t="s">
        <v>115</v>
      </c>
      <c r="C349" s="282" t="s">
        <v>95</v>
      </c>
      <c r="D349" s="330"/>
      <c r="E349" s="330"/>
      <c r="F349" s="332"/>
      <c r="G349" s="332"/>
      <c r="H349" s="332"/>
      <c r="I349" s="330"/>
      <c r="J349" s="330"/>
      <c r="K349" s="330"/>
    </row>
    <row r="350" spans="2:11" ht="51" x14ac:dyDescent="0.2">
      <c r="B350" s="97" t="s">
        <v>190</v>
      </c>
      <c r="C350" s="282" t="s">
        <v>94</v>
      </c>
      <c r="D350" s="330"/>
      <c r="E350" s="330"/>
      <c r="F350" s="332"/>
      <c r="G350" s="332"/>
      <c r="H350" s="332"/>
      <c r="I350" s="330"/>
      <c r="J350" s="330"/>
      <c r="K350" s="330"/>
    </row>
    <row r="351" spans="2:11" x14ac:dyDescent="0.2">
      <c r="B351" s="97" t="s">
        <v>148</v>
      </c>
      <c r="C351" s="92" t="s">
        <v>65</v>
      </c>
      <c r="D351" s="330"/>
      <c r="E351" s="330"/>
      <c r="F351" s="332"/>
      <c r="G351" s="332"/>
      <c r="H351" s="332"/>
      <c r="I351" s="330"/>
      <c r="J351" s="330"/>
      <c r="K351" s="330"/>
    </row>
    <row r="352" spans="2:11" ht="38.25" x14ac:dyDescent="0.2">
      <c r="B352" s="272" t="s">
        <v>294</v>
      </c>
      <c r="C352" s="115" t="s">
        <v>297</v>
      </c>
      <c r="D352" s="330"/>
      <c r="E352" s="330"/>
      <c r="F352" s="332"/>
      <c r="G352" s="332"/>
      <c r="H352" s="332"/>
      <c r="I352" s="330"/>
      <c r="J352" s="330"/>
      <c r="K352" s="330"/>
    </row>
    <row r="353" spans="2:11" x14ac:dyDescent="0.2">
      <c r="B353" s="335" t="s">
        <v>192</v>
      </c>
      <c r="C353" s="336"/>
      <c r="D353" s="330"/>
      <c r="E353" s="330"/>
      <c r="F353" s="333"/>
      <c r="G353" s="333"/>
      <c r="H353" s="333"/>
      <c r="I353" s="334"/>
      <c r="J353" s="334"/>
      <c r="K353" s="334"/>
    </row>
    <row r="354" spans="2:11" ht="21" customHeight="1" x14ac:dyDescent="0.2">
      <c r="B354" s="100" t="s">
        <v>198</v>
      </c>
      <c r="C354" s="100" t="s">
        <v>206</v>
      </c>
      <c r="D354" s="225">
        <v>0</v>
      </c>
      <c r="E354" s="225">
        <v>0</v>
      </c>
      <c r="F354" s="225">
        <v>0</v>
      </c>
      <c r="G354" s="225">
        <v>0</v>
      </c>
      <c r="H354" s="225">
        <v>1</v>
      </c>
      <c r="I354" s="225">
        <v>1</v>
      </c>
      <c r="J354" s="225">
        <v>1</v>
      </c>
      <c r="K354" s="225">
        <v>1</v>
      </c>
    </row>
    <row r="355" spans="2:11" ht="23.25" customHeight="1" x14ac:dyDescent="0.2">
      <c r="B355" s="325" t="s">
        <v>193</v>
      </c>
      <c r="C355" s="325"/>
      <c r="D355" s="284">
        <v>0</v>
      </c>
      <c r="E355" s="284">
        <v>0</v>
      </c>
      <c r="F355" s="284">
        <v>0</v>
      </c>
      <c r="G355" s="284">
        <v>0</v>
      </c>
      <c r="H355" s="284"/>
      <c r="I355" s="284"/>
      <c r="J355" s="284"/>
      <c r="K355" s="284"/>
    </row>
    <row r="356" spans="2:11" s="276" customFormat="1" ht="17.25" customHeight="1" x14ac:dyDescent="0.2">
      <c r="B356" s="127"/>
      <c r="C356" s="127"/>
      <c r="D356" s="278"/>
      <c r="E356" s="278"/>
      <c r="F356" s="278"/>
      <c r="G356" s="278"/>
      <c r="H356" s="278"/>
      <c r="I356" s="278"/>
      <c r="J356" s="278"/>
      <c r="K356" s="278"/>
    </row>
    <row r="357" spans="2:11" s="88" customFormat="1" x14ac:dyDescent="0.2"/>
    <row r="358" spans="2:11" x14ac:dyDescent="0.2">
      <c r="B358" s="91" t="s">
        <v>183</v>
      </c>
      <c r="C358" s="92" t="s">
        <v>184</v>
      </c>
      <c r="F358" s="88"/>
      <c r="G358" s="88"/>
      <c r="H358" s="88"/>
      <c r="I358" s="88"/>
      <c r="J358" s="88"/>
      <c r="K358" s="88"/>
    </row>
    <row r="359" spans="2:11" ht="25.5" x14ac:dyDescent="0.2">
      <c r="B359" s="91" t="s">
        <v>185</v>
      </c>
      <c r="C359" s="92">
        <v>104022</v>
      </c>
    </row>
    <row r="360" spans="2:11" x14ac:dyDescent="0.2">
      <c r="B360" s="91" t="s">
        <v>186</v>
      </c>
      <c r="C360" s="92" t="s">
        <v>61</v>
      </c>
    </row>
    <row r="361" spans="2:11" ht="12.75" customHeight="1" x14ac:dyDescent="0.2">
      <c r="B361" s="96" t="s">
        <v>187</v>
      </c>
      <c r="C361" s="92">
        <v>1041</v>
      </c>
      <c r="D361" s="326" t="s">
        <v>188</v>
      </c>
      <c r="E361" s="327"/>
      <c r="F361" s="327"/>
      <c r="G361" s="327"/>
      <c r="H361" s="327"/>
      <c r="I361" s="327"/>
      <c r="J361" s="327"/>
      <c r="K361" s="328"/>
    </row>
    <row r="362" spans="2:11" ht="12.75" customHeight="1" x14ac:dyDescent="0.2">
      <c r="B362" s="96" t="s">
        <v>189</v>
      </c>
      <c r="C362" s="92">
        <v>12001</v>
      </c>
      <c r="D362" s="329" t="s">
        <v>272</v>
      </c>
      <c r="E362" s="329" t="s">
        <v>273</v>
      </c>
      <c r="F362" s="331" t="s">
        <v>274</v>
      </c>
      <c r="G362" s="331" t="s">
        <v>275</v>
      </c>
      <c r="H362" s="331" t="s">
        <v>276</v>
      </c>
      <c r="I362" s="329" t="s">
        <v>277</v>
      </c>
      <c r="J362" s="329" t="s">
        <v>278</v>
      </c>
      <c r="K362" s="329" t="s">
        <v>279</v>
      </c>
    </row>
    <row r="363" spans="2:11" ht="25.5" x14ac:dyDescent="0.2">
      <c r="B363" s="97" t="s">
        <v>115</v>
      </c>
      <c r="C363" s="111" t="s">
        <v>97</v>
      </c>
      <c r="D363" s="330"/>
      <c r="E363" s="330"/>
      <c r="F363" s="332"/>
      <c r="G363" s="332"/>
      <c r="H363" s="332"/>
      <c r="I363" s="330"/>
      <c r="J363" s="330"/>
      <c r="K363" s="330"/>
    </row>
    <row r="364" spans="2:11" ht="25.5" x14ac:dyDescent="0.2">
      <c r="B364" s="97" t="s">
        <v>190</v>
      </c>
      <c r="C364" s="92" t="s">
        <v>97</v>
      </c>
      <c r="D364" s="330"/>
      <c r="E364" s="330"/>
      <c r="F364" s="332"/>
      <c r="G364" s="332"/>
      <c r="H364" s="332"/>
      <c r="I364" s="330"/>
      <c r="J364" s="330"/>
      <c r="K364" s="330"/>
    </row>
    <row r="365" spans="2:11" x14ac:dyDescent="0.2">
      <c r="B365" s="97" t="s">
        <v>148</v>
      </c>
      <c r="C365" s="92" t="s">
        <v>96</v>
      </c>
      <c r="D365" s="330"/>
      <c r="E365" s="330"/>
      <c r="F365" s="332"/>
      <c r="G365" s="332"/>
      <c r="H365" s="332"/>
      <c r="I365" s="330"/>
      <c r="J365" s="330"/>
      <c r="K365" s="330"/>
    </row>
    <row r="366" spans="2:11" ht="44.25" customHeight="1" x14ac:dyDescent="0.2">
      <c r="B366" s="99" t="s">
        <v>232</v>
      </c>
      <c r="C366" s="166" t="s">
        <v>233</v>
      </c>
      <c r="D366" s="330"/>
      <c r="E366" s="330"/>
      <c r="F366" s="332"/>
      <c r="G366" s="332"/>
      <c r="H366" s="332"/>
      <c r="I366" s="330"/>
      <c r="J366" s="330"/>
      <c r="K366" s="330"/>
    </row>
    <row r="367" spans="2:11" x14ac:dyDescent="0.2">
      <c r="B367" s="335" t="s">
        <v>192</v>
      </c>
      <c r="C367" s="336"/>
      <c r="D367" s="330"/>
      <c r="E367" s="330"/>
      <c r="F367" s="333"/>
      <c r="G367" s="333"/>
      <c r="H367" s="333"/>
      <c r="I367" s="334"/>
      <c r="J367" s="334"/>
      <c r="K367" s="334"/>
    </row>
    <row r="368" spans="2:11" ht="15.75" customHeight="1" x14ac:dyDescent="0.2">
      <c r="B368" s="100" t="s">
        <v>198</v>
      </c>
      <c r="C368" s="100" t="s">
        <v>234</v>
      </c>
      <c r="D368" s="116">
        <v>4</v>
      </c>
      <c r="E368" s="168">
        <v>4</v>
      </c>
      <c r="F368" s="277">
        <v>0</v>
      </c>
      <c r="G368" s="277">
        <v>0</v>
      </c>
      <c r="H368" s="277">
        <v>0</v>
      </c>
      <c r="I368" s="168">
        <v>4</v>
      </c>
      <c r="J368" s="168">
        <v>4</v>
      </c>
      <c r="K368" s="168">
        <v>4</v>
      </c>
    </row>
    <row r="369" spans="2:12" ht="14.25" customHeight="1" x14ac:dyDescent="0.2">
      <c r="B369" s="325" t="s">
        <v>193</v>
      </c>
      <c r="C369" s="325"/>
      <c r="D369" s="172">
        <v>5000</v>
      </c>
      <c r="E369" s="173">
        <v>150000</v>
      </c>
      <c r="F369" s="277">
        <v>0</v>
      </c>
      <c r="G369" s="277">
        <v>0</v>
      </c>
      <c r="H369" s="277">
        <v>0</v>
      </c>
      <c r="I369" s="173">
        <v>150000</v>
      </c>
      <c r="J369" s="173">
        <v>150000</v>
      </c>
      <c r="K369" s="173">
        <v>150000</v>
      </c>
    </row>
    <row r="371" spans="2:12" x14ac:dyDescent="0.2">
      <c r="B371" s="91" t="s">
        <v>183</v>
      </c>
      <c r="C371" s="92" t="s">
        <v>184</v>
      </c>
    </row>
    <row r="372" spans="2:12" ht="25.5" x14ac:dyDescent="0.2">
      <c r="B372" s="91" t="s">
        <v>185</v>
      </c>
      <c r="C372" s="92">
        <v>104022</v>
      </c>
    </row>
    <row r="373" spans="2:12" x14ac:dyDescent="0.2">
      <c r="B373" s="91" t="s">
        <v>186</v>
      </c>
      <c r="C373" s="92" t="s">
        <v>61</v>
      </c>
    </row>
    <row r="374" spans="2:12" ht="12.75" customHeight="1" x14ac:dyDescent="0.2">
      <c r="B374" s="96" t="s">
        <v>187</v>
      </c>
      <c r="C374" s="92">
        <v>1041</v>
      </c>
      <c r="D374" s="326" t="s">
        <v>188</v>
      </c>
      <c r="E374" s="327"/>
      <c r="F374" s="327"/>
      <c r="G374" s="327"/>
      <c r="H374" s="327"/>
      <c r="I374" s="327"/>
      <c r="J374" s="327"/>
      <c r="K374" s="328"/>
    </row>
    <row r="375" spans="2:12" ht="12.75" customHeight="1" x14ac:dyDescent="0.2">
      <c r="B375" s="96" t="s">
        <v>189</v>
      </c>
      <c r="C375" s="92">
        <v>12002</v>
      </c>
      <c r="D375" s="329" t="s">
        <v>272</v>
      </c>
      <c r="E375" s="329" t="s">
        <v>273</v>
      </c>
      <c r="F375" s="331" t="s">
        <v>274</v>
      </c>
      <c r="G375" s="331" t="s">
        <v>275</v>
      </c>
      <c r="H375" s="331" t="s">
        <v>276</v>
      </c>
      <c r="I375" s="329" t="s">
        <v>277</v>
      </c>
      <c r="J375" s="329" t="s">
        <v>278</v>
      </c>
      <c r="K375" s="329" t="s">
        <v>279</v>
      </c>
      <c r="L375" s="88"/>
    </row>
    <row r="376" spans="2:12" ht="61.5" customHeight="1" x14ac:dyDescent="0.2">
      <c r="B376" s="97" t="s">
        <v>115</v>
      </c>
      <c r="C376" s="301" t="s">
        <v>306</v>
      </c>
      <c r="D376" s="330"/>
      <c r="E376" s="330"/>
      <c r="F376" s="332"/>
      <c r="G376" s="332"/>
      <c r="H376" s="332"/>
      <c r="I376" s="330"/>
      <c r="J376" s="330"/>
      <c r="K376" s="330"/>
      <c r="L376" s="88"/>
    </row>
    <row r="377" spans="2:12" ht="62.25" customHeight="1" x14ac:dyDescent="0.2">
      <c r="B377" s="97" t="s">
        <v>190</v>
      </c>
      <c r="C377" s="301" t="s">
        <v>306</v>
      </c>
      <c r="D377" s="330"/>
      <c r="E377" s="330"/>
      <c r="F377" s="332"/>
      <c r="G377" s="332"/>
      <c r="H377" s="332"/>
      <c r="I377" s="330"/>
      <c r="J377" s="330"/>
      <c r="K377" s="330"/>
      <c r="L377" s="88"/>
    </row>
    <row r="378" spans="2:12" x14ac:dyDescent="0.2">
      <c r="B378" s="97" t="s">
        <v>148</v>
      </c>
      <c r="C378" s="92" t="s">
        <v>96</v>
      </c>
      <c r="D378" s="330"/>
      <c r="E378" s="330"/>
      <c r="F378" s="332"/>
      <c r="G378" s="332"/>
      <c r="H378" s="332"/>
      <c r="I378" s="330"/>
      <c r="J378" s="330"/>
      <c r="K378" s="330"/>
      <c r="L378" s="88"/>
    </row>
    <row r="379" spans="2:12" ht="40.5" customHeight="1" x14ac:dyDescent="0.2">
      <c r="B379" s="99" t="s">
        <v>232</v>
      </c>
      <c r="C379" s="166" t="s">
        <v>235</v>
      </c>
      <c r="D379" s="330"/>
      <c r="E379" s="330"/>
      <c r="F379" s="332"/>
      <c r="G379" s="332"/>
      <c r="H379" s="332"/>
      <c r="I379" s="330"/>
      <c r="J379" s="330"/>
      <c r="K379" s="330"/>
      <c r="L379" s="88"/>
    </row>
    <row r="380" spans="2:12" x14ac:dyDescent="0.2">
      <c r="B380" s="335" t="s">
        <v>192</v>
      </c>
      <c r="C380" s="336"/>
      <c r="D380" s="330"/>
      <c r="E380" s="330"/>
      <c r="F380" s="333"/>
      <c r="G380" s="333"/>
      <c r="H380" s="333"/>
      <c r="I380" s="334"/>
      <c r="J380" s="334"/>
      <c r="K380" s="334"/>
      <c r="L380" s="88"/>
    </row>
    <row r="381" spans="2:12" x14ac:dyDescent="0.2">
      <c r="B381" s="100" t="s">
        <v>198</v>
      </c>
      <c r="C381" s="120" t="s">
        <v>236</v>
      </c>
      <c r="D381" s="92">
        <v>18</v>
      </c>
      <c r="E381" s="92">
        <v>19</v>
      </c>
      <c r="F381" s="92">
        <v>19</v>
      </c>
      <c r="G381" s="92">
        <v>19</v>
      </c>
      <c r="H381" s="92">
        <v>19</v>
      </c>
      <c r="I381" s="92">
        <v>19</v>
      </c>
      <c r="J381" s="92">
        <v>19</v>
      </c>
      <c r="K381" s="92">
        <v>24</v>
      </c>
      <c r="L381" s="88"/>
    </row>
    <row r="382" spans="2:12" x14ac:dyDescent="0.2">
      <c r="B382" s="100" t="s">
        <v>198</v>
      </c>
      <c r="C382" s="120" t="s">
        <v>237</v>
      </c>
      <c r="D382" s="92">
        <v>33</v>
      </c>
      <c r="E382" s="92">
        <v>33</v>
      </c>
      <c r="F382" s="92">
        <v>37</v>
      </c>
      <c r="G382" s="92">
        <v>34</v>
      </c>
      <c r="H382" s="92">
        <v>34</v>
      </c>
      <c r="I382" s="92">
        <v>34</v>
      </c>
      <c r="J382" s="92">
        <v>34</v>
      </c>
      <c r="K382" s="92">
        <v>34</v>
      </c>
      <c r="L382" s="88"/>
    </row>
    <row r="383" spans="2:12" x14ac:dyDescent="0.2">
      <c r="B383" s="100" t="s">
        <v>198</v>
      </c>
      <c r="C383" s="120" t="s">
        <v>281</v>
      </c>
      <c r="D383" s="92">
        <v>0</v>
      </c>
      <c r="E383" s="92">
        <v>0</v>
      </c>
      <c r="F383" s="92">
        <v>25</v>
      </c>
      <c r="G383" s="92">
        <v>25</v>
      </c>
      <c r="H383" s="92">
        <v>25</v>
      </c>
      <c r="I383" s="92">
        <v>25</v>
      </c>
      <c r="J383" s="92">
        <v>25</v>
      </c>
      <c r="K383" s="92">
        <v>25</v>
      </c>
      <c r="L383" s="88"/>
    </row>
    <row r="384" spans="2:12" ht="27.75" customHeight="1" x14ac:dyDescent="0.2">
      <c r="B384" s="143" t="s">
        <v>238</v>
      </c>
      <c r="C384" s="143" t="s">
        <v>239</v>
      </c>
      <c r="D384" s="92">
        <v>55</v>
      </c>
      <c r="E384" s="92">
        <v>55</v>
      </c>
      <c r="F384" s="92">
        <v>100</v>
      </c>
      <c r="G384" s="92">
        <v>100</v>
      </c>
      <c r="H384" s="92">
        <v>100</v>
      </c>
      <c r="I384" s="92">
        <v>100</v>
      </c>
      <c r="J384" s="92">
        <v>100</v>
      </c>
      <c r="K384" s="92">
        <v>100</v>
      </c>
      <c r="L384" s="88"/>
    </row>
    <row r="385" spans="2:12" ht="27.75" customHeight="1" x14ac:dyDescent="0.2">
      <c r="B385" s="143" t="s">
        <v>238</v>
      </c>
      <c r="C385" s="143" t="s">
        <v>280</v>
      </c>
      <c r="D385" s="92">
        <v>0</v>
      </c>
      <c r="E385" s="92">
        <v>0</v>
      </c>
      <c r="F385" s="92">
        <v>160</v>
      </c>
      <c r="G385" s="92">
        <v>160</v>
      </c>
      <c r="H385" s="92">
        <v>160</v>
      </c>
      <c r="I385" s="92">
        <v>160</v>
      </c>
      <c r="J385" s="92">
        <v>160</v>
      </c>
      <c r="K385" s="92">
        <v>160</v>
      </c>
      <c r="L385" s="88"/>
    </row>
    <row r="386" spans="2:12" ht="12.75" customHeight="1" x14ac:dyDescent="0.2">
      <c r="B386" s="325" t="s">
        <v>193</v>
      </c>
      <c r="C386" s="325"/>
      <c r="D386" s="118">
        <v>44358</v>
      </c>
      <c r="E386" s="118">
        <v>47898</v>
      </c>
      <c r="F386" s="118">
        <f>I386/4</f>
        <v>29579.5</v>
      </c>
      <c r="G386" s="118">
        <f>29579.5*2</f>
        <v>59159</v>
      </c>
      <c r="H386" s="118">
        <f>29579.5*3</f>
        <v>88738.5</v>
      </c>
      <c r="I386" s="118">
        <v>118318</v>
      </c>
      <c r="J386" s="118">
        <v>118318</v>
      </c>
      <c r="K386" s="118">
        <v>118318</v>
      </c>
      <c r="L386" s="88"/>
    </row>
    <row r="387" spans="2:12" ht="12.75" customHeight="1" x14ac:dyDescent="0.2">
      <c r="B387" s="127"/>
      <c r="C387" s="127"/>
      <c r="D387" s="138"/>
      <c r="E387" s="138"/>
      <c r="F387" s="138"/>
      <c r="G387" s="138"/>
      <c r="H387" s="138"/>
      <c r="I387" s="138"/>
      <c r="J387" s="138"/>
      <c r="K387" s="138"/>
    </row>
    <row r="389" spans="2:12" x14ac:dyDescent="0.2">
      <c r="B389" s="91" t="s">
        <v>183</v>
      </c>
      <c r="C389" s="92" t="s">
        <v>184</v>
      </c>
    </row>
    <row r="390" spans="2:12" ht="25.5" x14ac:dyDescent="0.2">
      <c r="B390" s="91" t="s">
        <v>185</v>
      </c>
      <c r="C390" s="92">
        <v>104022</v>
      </c>
    </row>
    <row r="391" spans="2:12" x14ac:dyDescent="0.2">
      <c r="B391" s="91" t="s">
        <v>186</v>
      </c>
      <c r="C391" s="92" t="s">
        <v>61</v>
      </c>
    </row>
    <row r="392" spans="2:12" ht="12.75" customHeight="1" x14ac:dyDescent="0.2">
      <c r="B392" s="96" t="s">
        <v>187</v>
      </c>
      <c r="C392" s="92">
        <v>1041</v>
      </c>
      <c r="D392" s="326" t="s">
        <v>188</v>
      </c>
      <c r="E392" s="327"/>
      <c r="F392" s="327"/>
      <c r="G392" s="327"/>
      <c r="H392" s="327"/>
      <c r="I392" s="327"/>
      <c r="J392" s="327"/>
      <c r="K392" s="328"/>
    </row>
    <row r="393" spans="2:12" ht="12.75" customHeight="1" x14ac:dyDescent="0.2">
      <c r="B393" s="96" t="s">
        <v>189</v>
      </c>
      <c r="C393" s="92">
        <v>12003</v>
      </c>
      <c r="D393" s="329" t="s">
        <v>272</v>
      </c>
      <c r="E393" s="329" t="s">
        <v>273</v>
      </c>
      <c r="F393" s="331" t="s">
        <v>274</v>
      </c>
      <c r="G393" s="331" t="s">
        <v>275</v>
      </c>
      <c r="H393" s="331" t="s">
        <v>276</v>
      </c>
      <c r="I393" s="329" t="s">
        <v>277</v>
      </c>
      <c r="J393" s="329" t="s">
        <v>278</v>
      </c>
      <c r="K393" s="329" t="s">
        <v>279</v>
      </c>
    </row>
    <row r="394" spans="2:12" ht="51" x14ac:dyDescent="0.2">
      <c r="B394" s="97" t="s">
        <v>115</v>
      </c>
      <c r="C394" s="111" t="s">
        <v>98</v>
      </c>
      <c r="D394" s="330"/>
      <c r="E394" s="330"/>
      <c r="F394" s="332"/>
      <c r="G394" s="332"/>
      <c r="H394" s="332"/>
      <c r="I394" s="330"/>
      <c r="J394" s="330"/>
      <c r="K394" s="330"/>
    </row>
    <row r="395" spans="2:12" ht="57" customHeight="1" x14ac:dyDescent="0.2">
      <c r="B395" s="97" t="s">
        <v>190</v>
      </c>
      <c r="C395" s="92" t="s">
        <v>240</v>
      </c>
      <c r="D395" s="330"/>
      <c r="E395" s="330"/>
      <c r="F395" s="332"/>
      <c r="G395" s="332"/>
      <c r="H395" s="332"/>
      <c r="I395" s="330"/>
      <c r="J395" s="330"/>
      <c r="K395" s="330"/>
    </row>
    <row r="396" spans="2:12" x14ac:dyDescent="0.2">
      <c r="B396" s="97" t="s">
        <v>148</v>
      </c>
      <c r="C396" s="92" t="s">
        <v>96</v>
      </c>
      <c r="D396" s="330"/>
      <c r="E396" s="330"/>
      <c r="F396" s="332"/>
      <c r="G396" s="332"/>
      <c r="H396" s="332"/>
      <c r="I396" s="330"/>
      <c r="J396" s="330"/>
      <c r="K396" s="330"/>
    </row>
    <row r="397" spans="2:12" ht="40.5" customHeight="1" x14ac:dyDescent="0.2">
      <c r="B397" s="99" t="s">
        <v>232</v>
      </c>
      <c r="C397" s="166" t="s">
        <v>241</v>
      </c>
      <c r="D397" s="330"/>
      <c r="E397" s="330"/>
      <c r="F397" s="332"/>
      <c r="G397" s="332"/>
      <c r="H397" s="332"/>
      <c r="I397" s="330"/>
      <c r="J397" s="330"/>
      <c r="K397" s="330"/>
    </row>
    <row r="398" spans="2:12" x14ac:dyDescent="0.2">
      <c r="B398" s="335" t="s">
        <v>192</v>
      </c>
      <c r="C398" s="336"/>
      <c r="D398" s="330"/>
      <c r="E398" s="330"/>
      <c r="F398" s="333"/>
      <c r="G398" s="333"/>
      <c r="H398" s="333"/>
      <c r="I398" s="334"/>
      <c r="J398" s="334"/>
      <c r="K398" s="334"/>
    </row>
    <row r="399" spans="2:12" ht="25.5" x14ac:dyDescent="0.2">
      <c r="B399" s="100" t="s">
        <v>198</v>
      </c>
      <c r="C399" s="100" t="s">
        <v>242</v>
      </c>
      <c r="D399" s="174">
        <v>72</v>
      </c>
      <c r="E399" s="174">
        <v>88</v>
      </c>
      <c r="F399" s="174">
        <v>88</v>
      </c>
      <c r="G399" s="174">
        <v>88</v>
      </c>
      <c r="H399" s="174">
        <v>88</v>
      </c>
      <c r="I399" s="174">
        <v>88</v>
      </c>
      <c r="J399" s="174">
        <v>88</v>
      </c>
      <c r="K399" s="174">
        <v>88</v>
      </c>
    </row>
    <row r="400" spans="2:12" ht="42" customHeight="1" x14ac:dyDescent="0.2">
      <c r="B400" s="100" t="s">
        <v>198</v>
      </c>
      <c r="C400" s="100" t="s">
        <v>243</v>
      </c>
      <c r="D400" s="174">
        <v>112</v>
      </c>
      <c r="E400" s="174">
        <v>119</v>
      </c>
      <c r="F400" s="174">
        <v>119</v>
      </c>
      <c r="G400" s="174">
        <v>119</v>
      </c>
      <c r="H400" s="174">
        <v>119</v>
      </c>
      <c r="I400" s="174">
        <v>119</v>
      </c>
      <c r="J400" s="174">
        <v>119</v>
      </c>
      <c r="K400" s="174">
        <v>119</v>
      </c>
    </row>
    <row r="401" spans="2:11" x14ac:dyDescent="0.2">
      <c r="B401" s="143" t="s">
        <v>238</v>
      </c>
      <c r="C401" s="143" t="s">
        <v>244</v>
      </c>
      <c r="D401" s="116">
        <v>1195</v>
      </c>
      <c r="E401" s="116">
        <v>1195</v>
      </c>
      <c r="F401" s="119">
        <f>E401/4</f>
        <v>298.75</v>
      </c>
      <c r="G401" s="119">
        <f>F401*2</f>
        <v>597.5</v>
      </c>
      <c r="H401" s="119">
        <f>F401*3</f>
        <v>896.25</v>
      </c>
      <c r="I401" s="119">
        <f>F401*4</f>
        <v>1195</v>
      </c>
      <c r="J401" s="119">
        <v>1195</v>
      </c>
      <c r="K401" s="119">
        <v>1195</v>
      </c>
    </row>
    <row r="402" spans="2:11" x14ac:dyDescent="0.2">
      <c r="B402" s="143" t="s">
        <v>238</v>
      </c>
      <c r="C402" s="143" t="s">
        <v>245</v>
      </c>
      <c r="D402" s="146">
        <v>1061.0999999999999</v>
      </c>
      <c r="E402" s="146">
        <v>1061.0999999999999</v>
      </c>
      <c r="F402" s="161">
        <f>E402/4</f>
        <v>265.27499999999998</v>
      </c>
      <c r="G402" s="161">
        <f>F402*2</f>
        <v>530.54999999999995</v>
      </c>
      <c r="H402" s="161">
        <f>F402*3</f>
        <v>795.82499999999993</v>
      </c>
      <c r="I402" s="117">
        <f>F402*4</f>
        <v>1061.0999999999999</v>
      </c>
      <c r="J402" s="117">
        <v>1061.0999999999999</v>
      </c>
      <c r="K402" s="117">
        <v>1061.0999999999999</v>
      </c>
    </row>
    <row r="403" spans="2:11" ht="12.75" customHeight="1" x14ac:dyDescent="0.2">
      <c r="B403" s="325" t="s">
        <v>193</v>
      </c>
      <c r="C403" s="325"/>
      <c r="D403" s="115">
        <v>157000</v>
      </c>
      <c r="E403" s="115">
        <v>157000</v>
      </c>
      <c r="F403" s="148">
        <v>39250</v>
      </c>
      <c r="G403" s="148">
        <f>F403*2</f>
        <v>78500</v>
      </c>
      <c r="H403" s="148">
        <f>F403*3</f>
        <v>117750</v>
      </c>
      <c r="I403" s="175">
        <v>157000</v>
      </c>
      <c r="J403" s="175">
        <v>170000</v>
      </c>
      <c r="K403" s="175">
        <v>170000</v>
      </c>
    </row>
    <row r="405" spans="2:11" x14ac:dyDescent="0.2">
      <c r="B405" s="91" t="s">
        <v>183</v>
      </c>
      <c r="C405" s="92" t="s">
        <v>184</v>
      </c>
    </row>
    <row r="406" spans="2:11" ht="25.5" x14ac:dyDescent="0.2">
      <c r="B406" s="91" t="s">
        <v>185</v>
      </c>
      <c r="C406" s="92">
        <v>104022</v>
      </c>
    </row>
    <row r="407" spans="2:11" x14ac:dyDescent="0.2">
      <c r="B407" s="91" t="s">
        <v>186</v>
      </c>
      <c r="C407" s="92" t="s">
        <v>61</v>
      </c>
    </row>
    <row r="408" spans="2:11" ht="12.75" customHeight="1" x14ac:dyDescent="0.2">
      <c r="B408" s="96" t="s">
        <v>187</v>
      </c>
      <c r="C408" s="92">
        <v>1041</v>
      </c>
      <c r="D408" s="326" t="s">
        <v>188</v>
      </c>
      <c r="E408" s="327"/>
      <c r="F408" s="327"/>
      <c r="G408" s="327"/>
      <c r="H408" s="327"/>
      <c r="I408" s="327"/>
      <c r="J408" s="327"/>
      <c r="K408" s="328"/>
    </row>
    <row r="409" spans="2:11" ht="12.75" customHeight="1" x14ac:dyDescent="0.2">
      <c r="B409" s="96" t="s">
        <v>189</v>
      </c>
      <c r="C409" s="92">
        <v>12004</v>
      </c>
      <c r="D409" s="329" t="s">
        <v>272</v>
      </c>
      <c r="E409" s="329" t="s">
        <v>273</v>
      </c>
      <c r="F409" s="331" t="s">
        <v>274</v>
      </c>
      <c r="G409" s="331" t="s">
        <v>275</v>
      </c>
      <c r="H409" s="331" t="s">
        <v>276</v>
      </c>
      <c r="I409" s="329" t="s">
        <v>277</v>
      </c>
      <c r="J409" s="329" t="s">
        <v>278</v>
      </c>
      <c r="K409" s="329" t="s">
        <v>279</v>
      </c>
    </row>
    <row r="410" spans="2:11" ht="24.75" customHeight="1" x14ac:dyDescent="0.2">
      <c r="B410" s="97" t="s">
        <v>115</v>
      </c>
      <c r="C410" s="111" t="s">
        <v>246</v>
      </c>
      <c r="D410" s="330"/>
      <c r="E410" s="330"/>
      <c r="F410" s="332"/>
      <c r="G410" s="332"/>
      <c r="H410" s="332"/>
      <c r="I410" s="330"/>
      <c r="J410" s="330"/>
      <c r="K410" s="330"/>
    </row>
    <row r="411" spans="2:11" ht="30.75" customHeight="1" x14ac:dyDescent="0.2">
      <c r="B411" s="97" t="s">
        <v>190</v>
      </c>
      <c r="C411" s="92" t="s">
        <v>247</v>
      </c>
      <c r="D411" s="330"/>
      <c r="E411" s="330"/>
      <c r="F411" s="332"/>
      <c r="G411" s="332"/>
      <c r="H411" s="332"/>
      <c r="I411" s="330"/>
      <c r="J411" s="330"/>
      <c r="K411" s="330"/>
    </row>
    <row r="412" spans="2:11" x14ac:dyDescent="0.2">
      <c r="B412" s="97" t="s">
        <v>148</v>
      </c>
      <c r="C412" s="92" t="s">
        <v>96</v>
      </c>
      <c r="D412" s="330"/>
      <c r="E412" s="330"/>
      <c r="F412" s="332"/>
      <c r="G412" s="332"/>
      <c r="H412" s="332"/>
      <c r="I412" s="330"/>
      <c r="J412" s="330"/>
      <c r="K412" s="330"/>
    </row>
    <row r="413" spans="2:11" ht="30.75" customHeight="1" x14ac:dyDescent="0.2">
      <c r="B413" s="99" t="s">
        <v>232</v>
      </c>
      <c r="C413" s="166" t="s">
        <v>248</v>
      </c>
      <c r="D413" s="330"/>
      <c r="E413" s="330"/>
      <c r="F413" s="332"/>
      <c r="G413" s="332"/>
      <c r="H413" s="332"/>
      <c r="I413" s="330"/>
      <c r="J413" s="330"/>
      <c r="K413" s="330"/>
    </row>
    <row r="414" spans="2:11" x14ac:dyDescent="0.2">
      <c r="B414" s="335" t="s">
        <v>192</v>
      </c>
      <c r="C414" s="336"/>
      <c r="D414" s="330"/>
      <c r="E414" s="330"/>
      <c r="F414" s="333"/>
      <c r="G414" s="333"/>
      <c r="H414" s="333"/>
      <c r="I414" s="334"/>
      <c r="J414" s="334"/>
      <c r="K414" s="334"/>
    </row>
    <row r="415" spans="2:11" x14ac:dyDescent="0.2">
      <c r="B415" s="100"/>
      <c r="C415" s="100"/>
      <c r="D415" s="116"/>
      <c r="E415" s="116"/>
      <c r="F415" s="116"/>
      <c r="G415" s="116"/>
      <c r="H415" s="116"/>
      <c r="I415" s="116"/>
      <c r="J415" s="116"/>
      <c r="K415" s="116"/>
    </row>
    <row r="416" spans="2:11" ht="12.75" customHeight="1" x14ac:dyDescent="0.2">
      <c r="B416" s="325" t="s">
        <v>193</v>
      </c>
      <c r="C416" s="325"/>
      <c r="D416" s="115">
        <v>4228.6000000000004</v>
      </c>
      <c r="E416" s="115">
        <v>4440</v>
      </c>
      <c r="F416" s="118">
        <v>5192</v>
      </c>
      <c r="G416" s="118">
        <v>5192</v>
      </c>
      <c r="H416" s="118">
        <v>5192</v>
      </c>
      <c r="I416" s="118">
        <v>5192</v>
      </c>
      <c r="J416" s="118">
        <v>5192</v>
      </c>
      <c r="K416" s="118">
        <v>5192</v>
      </c>
    </row>
    <row r="418" spans="2:11" x14ac:dyDescent="0.2">
      <c r="B418" s="91" t="s">
        <v>183</v>
      </c>
      <c r="C418" s="92" t="s">
        <v>184</v>
      </c>
    </row>
    <row r="419" spans="2:11" ht="25.5" x14ac:dyDescent="0.2">
      <c r="B419" s="91" t="s">
        <v>185</v>
      </c>
      <c r="C419" s="92">
        <v>104022</v>
      </c>
    </row>
    <row r="420" spans="2:11" x14ac:dyDescent="0.2">
      <c r="B420" s="91" t="s">
        <v>186</v>
      </c>
      <c r="C420" s="92" t="s">
        <v>61</v>
      </c>
    </row>
    <row r="421" spans="2:11" ht="12.75" customHeight="1" x14ac:dyDescent="0.2">
      <c r="B421" s="96" t="s">
        <v>187</v>
      </c>
      <c r="C421" s="92">
        <v>1041</v>
      </c>
      <c r="D421" s="326" t="s">
        <v>188</v>
      </c>
      <c r="E421" s="327"/>
      <c r="F421" s="327"/>
      <c r="G421" s="327"/>
      <c r="H421" s="327"/>
      <c r="I421" s="327"/>
      <c r="J421" s="327"/>
      <c r="K421" s="328"/>
    </row>
    <row r="422" spans="2:11" ht="12.75" customHeight="1" x14ac:dyDescent="0.2">
      <c r="B422" s="96" t="s">
        <v>189</v>
      </c>
      <c r="C422" s="92">
        <v>12005</v>
      </c>
      <c r="D422" s="329" t="s">
        <v>272</v>
      </c>
      <c r="E422" s="329" t="s">
        <v>273</v>
      </c>
      <c r="F422" s="331" t="s">
        <v>274</v>
      </c>
      <c r="G422" s="331" t="s">
        <v>275</v>
      </c>
      <c r="H422" s="331" t="s">
        <v>276</v>
      </c>
      <c r="I422" s="329" t="s">
        <v>277</v>
      </c>
      <c r="J422" s="329" t="s">
        <v>278</v>
      </c>
      <c r="K422" s="329" t="s">
        <v>279</v>
      </c>
    </row>
    <row r="423" spans="2:11" x14ac:dyDescent="0.2">
      <c r="B423" s="97" t="s">
        <v>115</v>
      </c>
      <c r="C423" s="111" t="s">
        <v>101</v>
      </c>
      <c r="D423" s="330"/>
      <c r="E423" s="330"/>
      <c r="F423" s="332"/>
      <c r="G423" s="332"/>
      <c r="H423" s="332"/>
      <c r="I423" s="330"/>
      <c r="J423" s="330"/>
      <c r="K423" s="330"/>
    </row>
    <row r="424" spans="2:11" ht="25.5" x14ac:dyDescent="0.2">
      <c r="B424" s="97" t="s">
        <v>190</v>
      </c>
      <c r="C424" s="92" t="s">
        <v>102</v>
      </c>
      <c r="D424" s="330"/>
      <c r="E424" s="330"/>
      <c r="F424" s="332"/>
      <c r="G424" s="332"/>
      <c r="H424" s="332"/>
      <c r="I424" s="330"/>
      <c r="J424" s="330"/>
      <c r="K424" s="330"/>
    </row>
    <row r="425" spans="2:11" x14ac:dyDescent="0.2">
      <c r="B425" s="97" t="s">
        <v>148</v>
      </c>
      <c r="C425" s="92" t="s">
        <v>96</v>
      </c>
      <c r="D425" s="330"/>
      <c r="E425" s="330"/>
      <c r="F425" s="332"/>
      <c r="G425" s="332"/>
      <c r="H425" s="332"/>
      <c r="I425" s="330"/>
      <c r="J425" s="330"/>
      <c r="K425" s="330"/>
    </row>
    <row r="426" spans="2:11" ht="25.5" x14ac:dyDescent="0.2">
      <c r="B426" s="99" t="s">
        <v>232</v>
      </c>
      <c r="C426" s="166" t="s">
        <v>249</v>
      </c>
      <c r="D426" s="330"/>
      <c r="E426" s="330"/>
      <c r="F426" s="332"/>
      <c r="G426" s="332"/>
      <c r="H426" s="332"/>
      <c r="I426" s="330"/>
      <c r="J426" s="330"/>
      <c r="K426" s="330"/>
    </row>
    <row r="427" spans="2:11" x14ac:dyDescent="0.2">
      <c r="B427" s="335" t="s">
        <v>192</v>
      </c>
      <c r="C427" s="336"/>
      <c r="D427" s="330"/>
      <c r="E427" s="330"/>
      <c r="F427" s="333"/>
      <c r="G427" s="333"/>
      <c r="H427" s="333"/>
      <c r="I427" s="334"/>
      <c r="J427" s="334"/>
      <c r="K427" s="334"/>
    </row>
    <row r="428" spans="2:11" x14ac:dyDescent="0.2">
      <c r="B428" s="100"/>
      <c r="C428" s="100"/>
      <c r="D428" s="116"/>
      <c r="E428" s="116"/>
      <c r="F428" s="116"/>
      <c r="G428" s="116"/>
      <c r="H428" s="116"/>
      <c r="I428" s="116"/>
      <c r="J428" s="116"/>
      <c r="K428" s="116"/>
    </row>
    <row r="429" spans="2:11" ht="12.75" customHeight="1" x14ac:dyDescent="0.2">
      <c r="B429" s="325" t="s">
        <v>193</v>
      </c>
      <c r="C429" s="325"/>
      <c r="D429" s="115">
        <v>3724.3</v>
      </c>
      <c r="E429" s="115">
        <v>3724.3</v>
      </c>
      <c r="F429" s="115">
        <v>4017</v>
      </c>
      <c r="G429" s="115">
        <v>4017</v>
      </c>
      <c r="H429" s="115">
        <v>4017</v>
      </c>
      <c r="I429" s="115">
        <v>4017</v>
      </c>
      <c r="J429" s="115">
        <v>4017</v>
      </c>
      <c r="K429" s="115">
        <v>4017</v>
      </c>
    </row>
    <row r="430" spans="2:11" s="88" customFormat="1" x14ac:dyDescent="0.2"/>
    <row r="431" spans="2:11" outlineLevel="1" x14ac:dyDescent="0.2">
      <c r="B431" s="93" t="s">
        <v>180</v>
      </c>
      <c r="C431" s="93" t="s">
        <v>181</v>
      </c>
      <c r="D431" s="88"/>
      <c r="E431" s="88"/>
      <c r="F431" s="88"/>
      <c r="G431" s="88"/>
      <c r="H431" s="88"/>
    </row>
    <row r="432" spans="2:11" outlineLevel="1" x14ac:dyDescent="0.2">
      <c r="B432" s="92">
        <v>1115</v>
      </c>
      <c r="C432" s="92" t="s">
        <v>103</v>
      </c>
      <c r="D432" s="88"/>
      <c r="E432" s="88"/>
      <c r="F432" s="88"/>
      <c r="G432" s="88"/>
      <c r="H432" s="88"/>
    </row>
    <row r="433" spans="2:11" outlineLevel="1" x14ac:dyDescent="0.2">
      <c r="B433" s="94"/>
    </row>
    <row r="434" spans="2:11" outlineLevel="1" x14ac:dyDescent="0.2">
      <c r="B434" s="95" t="s">
        <v>182</v>
      </c>
    </row>
    <row r="435" spans="2:11" outlineLevel="1" x14ac:dyDescent="0.2">
      <c r="B435" s="94"/>
    </row>
    <row r="436" spans="2:11" outlineLevel="1" x14ac:dyDescent="0.2">
      <c r="B436" s="91" t="s">
        <v>183</v>
      </c>
      <c r="C436" s="92" t="s">
        <v>184</v>
      </c>
    </row>
    <row r="437" spans="2:11" ht="25.5" outlineLevel="1" x14ac:dyDescent="0.2">
      <c r="B437" s="91" t="s">
        <v>185</v>
      </c>
      <c r="C437" s="92">
        <v>104022</v>
      </c>
    </row>
    <row r="438" spans="2:11" outlineLevel="1" x14ac:dyDescent="0.2">
      <c r="B438" s="91" t="s">
        <v>186</v>
      </c>
      <c r="C438" s="92" t="s">
        <v>61</v>
      </c>
    </row>
    <row r="439" spans="2:11" outlineLevel="1" x14ac:dyDescent="0.2">
      <c r="B439" s="91" t="s">
        <v>187</v>
      </c>
      <c r="C439" s="139">
        <v>1115</v>
      </c>
      <c r="D439" s="326" t="s">
        <v>188</v>
      </c>
      <c r="E439" s="327"/>
      <c r="F439" s="327"/>
      <c r="G439" s="327"/>
      <c r="H439" s="327"/>
      <c r="I439" s="327"/>
      <c r="J439" s="327"/>
      <c r="K439" s="328"/>
    </row>
    <row r="440" spans="2:11" ht="14.25" customHeight="1" outlineLevel="1" x14ac:dyDescent="0.2">
      <c r="B440" s="91" t="s">
        <v>189</v>
      </c>
      <c r="C440" s="139">
        <v>11001</v>
      </c>
      <c r="D440" s="329" t="s">
        <v>272</v>
      </c>
      <c r="E440" s="329" t="s">
        <v>273</v>
      </c>
      <c r="F440" s="331" t="s">
        <v>274</v>
      </c>
      <c r="G440" s="331" t="s">
        <v>275</v>
      </c>
      <c r="H440" s="331" t="s">
        <v>276</v>
      </c>
      <c r="I440" s="329" t="s">
        <v>277</v>
      </c>
      <c r="J440" s="329" t="s">
        <v>278</v>
      </c>
      <c r="K440" s="329" t="s">
        <v>279</v>
      </c>
    </row>
    <row r="441" spans="2:11" ht="25.5" outlineLevel="1" x14ac:dyDescent="0.2">
      <c r="B441" s="141" t="s">
        <v>115</v>
      </c>
      <c r="C441" s="92" t="s">
        <v>109</v>
      </c>
      <c r="D441" s="330"/>
      <c r="E441" s="330"/>
      <c r="F441" s="332"/>
      <c r="G441" s="332"/>
      <c r="H441" s="332"/>
      <c r="I441" s="330"/>
      <c r="J441" s="330"/>
      <c r="K441" s="330"/>
    </row>
    <row r="442" spans="2:11" ht="93" customHeight="1" outlineLevel="1" x14ac:dyDescent="0.2">
      <c r="B442" s="141" t="s">
        <v>190</v>
      </c>
      <c r="C442" s="92" t="s">
        <v>110</v>
      </c>
      <c r="D442" s="330"/>
      <c r="E442" s="330"/>
      <c r="F442" s="332"/>
      <c r="G442" s="332"/>
      <c r="H442" s="332"/>
      <c r="I442" s="330"/>
      <c r="J442" s="330"/>
      <c r="K442" s="330"/>
    </row>
    <row r="443" spans="2:11" outlineLevel="1" x14ac:dyDescent="0.2">
      <c r="B443" s="141" t="s">
        <v>148</v>
      </c>
      <c r="C443" s="92" t="s">
        <v>65</v>
      </c>
      <c r="D443" s="330"/>
      <c r="E443" s="330"/>
      <c r="F443" s="332"/>
      <c r="G443" s="332"/>
      <c r="H443" s="332"/>
      <c r="I443" s="330"/>
      <c r="J443" s="330"/>
      <c r="K443" s="330"/>
    </row>
    <row r="444" spans="2:11" ht="40.5" customHeight="1" outlineLevel="1" x14ac:dyDescent="0.2">
      <c r="B444" s="272" t="s">
        <v>294</v>
      </c>
      <c r="C444" s="92" t="s">
        <v>298</v>
      </c>
      <c r="D444" s="330"/>
      <c r="E444" s="330"/>
      <c r="F444" s="332"/>
      <c r="G444" s="332"/>
      <c r="H444" s="332"/>
      <c r="I444" s="330"/>
      <c r="J444" s="330"/>
      <c r="K444" s="330"/>
    </row>
    <row r="445" spans="2:11" outlineLevel="1" x14ac:dyDescent="0.2">
      <c r="B445" s="96"/>
      <c r="C445" s="142" t="s">
        <v>192</v>
      </c>
      <c r="D445" s="330"/>
      <c r="E445" s="330"/>
      <c r="F445" s="333"/>
      <c r="G445" s="333"/>
      <c r="H445" s="333"/>
      <c r="I445" s="334"/>
      <c r="J445" s="334"/>
      <c r="K445" s="334"/>
    </row>
    <row r="446" spans="2:11" outlineLevel="1" x14ac:dyDescent="0.2">
      <c r="B446" s="100" t="s">
        <v>198</v>
      </c>
      <c r="C446" s="120" t="s">
        <v>206</v>
      </c>
      <c r="D446" s="242">
        <v>8</v>
      </c>
      <c r="E446" s="242">
        <v>22</v>
      </c>
      <c r="F446" s="243">
        <v>5</v>
      </c>
      <c r="G446" s="243">
        <v>10</v>
      </c>
      <c r="H446" s="243">
        <v>15</v>
      </c>
      <c r="I446" s="243">
        <v>17</v>
      </c>
      <c r="J446" s="243">
        <v>17</v>
      </c>
      <c r="K446" s="243">
        <v>17</v>
      </c>
    </row>
    <row r="447" spans="2:11" s="285" customFormat="1" outlineLevel="1" x14ac:dyDescent="0.2">
      <c r="B447" s="100" t="s">
        <v>198</v>
      </c>
      <c r="C447" s="120" t="s">
        <v>207</v>
      </c>
      <c r="D447" s="228">
        <f>17000+7000</f>
        <v>24000</v>
      </c>
      <c r="E447" s="228">
        <f t="shared" ref="E447" si="0">17000+7000</f>
        <v>24000</v>
      </c>
      <c r="F447" s="243">
        <v>4000</v>
      </c>
      <c r="G447" s="243">
        <v>10000</v>
      </c>
      <c r="H447" s="243">
        <v>16000</v>
      </c>
      <c r="I447" s="243">
        <v>20000</v>
      </c>
      <c r="J447" s="243">
        <v>20000</v>
      </c>
      <c r="K447" s="243">
        <v>20000</v>
      </c>
    </row>
    <row r="448" spans="2:11" ht="15" customHeight="1" outlineLevel="1" x14ac:dyDescent="0.2">
      <c r="B448" s="149" t="s">
        <v>193</v>
      </c>
      <c r="C448" s="150"/>
      <c r="D448" s="286">
        <v>232582.1</v>
      </c>
      <c r="E448" s="286">
        <v>304727.40000000002</v>
      </c>
      <c r="F448" s="286">
        <v>57632.639999999999</v>
      </c>
      <c r="G448" s="286">
        <v>144081.60000000001</v>
      </c>
      <c r="H448" s="286">
        <v>201714.24</v>
      </c>
      <c r="I448" s="286">
        <v>288163.20000000001</v>
      </c>
      <c r="J448" s="286">
        <v>288163.20000000001</v>
      </c>
      <c r="K448" s="286">
        <v>288163.20000000001</v>
      </c>
    </row>
    <row r="449" spans="2:11" s="88" customFormat="1" ht="15" customHeight="1" outlineLevel="1" x14ac:dyDescent="0.2">
      <c r="B449" s="176"/>
      <c r="C449" s="176"/>
      <c r="D449" s="177"/>
      <c r="E449" s="177"/>
      <c r="F449" s="177"/>
      <c r="G449" s="177"/>
      <c r="H449" s="177"/>
      <c r="I449" s="177"/>
      <c r="J449" s="177"/>
      <c r="K449" s="177"/>
    </row>
    <row r="450" spans="2:11" outlineLevel="1" x14ac:dyDescent="0.2">
      <c r="B450" s="178"/>
      <c r="C450" s="178"/>
      <c r="D450" s="179"/>
      <c r="E450" s="179"/>
      <c r="F450" s="129"/>
      <c r="G450" s="129"/>
      <c r="H450" s="129"/>
      <c r="I450" s="179"/>
      <c r="J450" s="179"/>
      <c r="K450" s="179"/>
    </row>
    <row r="451" spans="2:11" outlineLevel="1" x14ac:dyDescent="0.2">
      <c r="B451" s="91" t="s">
        <v>183</v>
      </c>
      <c r="C451" s="92" t="s">
        <v>184</v>
      </c>
      <c r="D451" s="275"/>
      <c r="E451" s="129"/>
      <c r="I451" s="129"/>
      <c r="J451" s="129"/>
      <c r="K451" s="129"/>
    </row>
    <row r="452" spans="2:11" ht="25.5" outlineLevel="1" x14ac:dyDescent="0.2">
      <c r="B452" s="91" t="s">
        <v>185</v>
      </c>
      <c r="C452" s="92">
        <v>104022</v>
      </c>
    </row>
    <row r="453" spans="2:11" outlineLevel="1" x14ac:dyDescent="0.2">
      <c r="B453" s="91" t="s">
        <v>186</v>
      </c>
      <c r="C453" s="92" t="s">
        <v>61</v>
      </c>
    </row>
    <row r="454" spans="2:11" outlineLevel="1" x14ac:dyDescent="0.2">
      <c r="B454" s="91" t="s">
        <v>187</v>
      </c>
      <c r="C454" s="139">
        <v>1115</v>
      </c>
      <c r="D454" s="326" t="s">
        <v>188</v>
      </c>
      <c r="E454" s="327"/>
      <c r="F454" s="327"/>
      <c r="G454" s="327"/>
      <c r="H454" s="327"/>
      <c r="I454" s="327"/>
      <c r="J454" s="327"/>
      <c r="K454" s="328"/>
    </row>
    <row r="455" spans="2:11" ht="14.25" customHeight="1" outlineLevel="1" x14ac:dyDescent="0.2">
      <c r="B455" s="91" t="s">
        <v>189</v>
      </c>
      <c r="C455" s="139">
        <v>11002</v>
      </c>
      <c r="D455" s="329" t="s">
        <v>272</v>
      </c>
      <c r="E455" s="329" t="s">
        <v>273</v>
      </c>
      <c r="F455" s="331" t="s">
        <v>274</v>
      </c>
      <c r="G455" s="331" t="s">
        <v>275</v>
      </c>
      <c r="H455" s="331" t="s">
        <v>276</v>
      </c>
      <c r="I455" s="329" t="s">
        <v>277</v>
      </c>
      <c r="J455" s="329" t="s">
        <v>278</v>
      </c>
      <c r="K455" s="329" t="s">
        <v>279</v>
      </c>
    </row>
    <row r="456" spans="2:11" ht="25.5" outlineLevel="1" x14ac:dyDescent="0.2">
      <c r="B456" s="141" t="s">
        <v>115</v>
      </c>
      <c r="C456" s="92" t="s">
        <v>111</v>
      </c>
      <c r="D456" s="330"/>
      <c r="E456" s="330"/>
      <c r="F456" s="332"/>
      <c r="G456" s="332"/>
      <c r="H456" s="332"/>
      <c r="I456" s="330"/>
      <c r="J456" s="330"/>
      <c r="K456" s="330"/>
    </row>
    <row r="457" spans="2:11" ht="25.5" outlineLevel="1" x14ac:dyDescent="0.2">
      <c r="B457" s="141" t="s">
        <v>190</v>
      </c>
      <c r="C457" s="92" t="s">
        <v>250</v>
      </c>
      <c r="D457" s="330"/>
      <c r="E457" s="330"/>
      <c r="F457" s="332"/>
      <c r="G457" s="332"/>
      <c r="H457" s="332"/>
      <c r="I457" s="330"/>
      <c r="J457" s="330"/>
      <c r="K457" s="330"/>
    </row>
    <row r="458" spans="2:11" outlineLevel="1" x14ac:dyDescent="0.2">
      <c r="B458" s="141" t="s">
        <v>148</v>
      </c>
      <c r="C458" s="92" t="s">
        <v>65</v>
      </c>
      <c r="D458" s="330"/>
      <c r="E458" s="330"/>
      <c r="F458" s="332"/>
      <c r="G458" s="332"/>
      <c r="H458" s="332"/>
      <c r="I458" s="330"/>
      <c r="J458" s="330"/>
      <c r="K458" s="330"/>
    </row>
    <row r="459" spans="2:11" ht="46.5" customHeight="1" outlineLevel="1" x14ac:dyDescent="0.2">
      <c r="B459" s="272" t="s">
        <v>294</v>
      </c>
      <c r="C459" s="92" t="s">
        <v>303</v>
      </c>
      <c r="D459" s="330"/>
      <c r="E459" s="330"/>
      <c r="F459" s="332"/>
      <c r="G459" s="332"/>
      <c r="H459" s="332"/>
      <c r="I459" s="330"/>
      <c r="J459" s="330"/>
      <c r="K459" s="330"/>
    </row>
    <row r="460" spans="2:11" outlineLevel="1" x14ac:dyDescent="0.2">
      <c r="B460" s="96"/>
      <c r="C460" s="142" t="s">
        <v>192</v>
      </c>
      <c r="D460" s="330"/>
      <c r="E460" s="330"/>
      <c r="F460" s="333"/>
      <c r="G460" s="333"/>
      <c r="H460" s="333"/>
      <c r="I460" s="334"/>
      <c r="J460" s="334"/>
      <c r="K460" s="334"/>
    </row>
    <row r="461" spans="2:11" outlineLevel="1" x14ac:dyDescent="0.2">
      <c r="B461" s="100" t="s">
        <v>198</v>
      </c>
      <c r="C461" s="120" t="s">
        <v>206</v>
      </c>
      <c r="D461" s="242">
        <v>2</v>
      </c>
      <c r="E461" s="242">
        <v>2</v>
      </c>
      <c r="F461" s="244">
        <v>1</v>
      </c>
      <c r="G461" s="244">
        <v>2</v>
      </c>
      <c r="H461" s="244">
        <v>3</v>
      </c>
      <c r="I461" s="242">
        <v>3</v>
      </c>
      <c r="J461" s="242">
        <v>3</v>
      </c>
      <c r="K461" s="242">
        <v>3</v>
      </c>
    </row>
    <row r="462" spans="2:11" s="285" customFormat="1" outlineLevel="1" x14ac:dyDescent="0.2">
      <c r="B462" s="100" t="s">
        <v>198</v>
      </c>
      <c r="C462" s="120" t="s">
        <v>207</v>
      </c>
      <c r="D462" s="228">
        <v>10225</v>
      </c>
      <c r="E462" s="245">
        <v>10225</v>
      </c>
      <c r="F462" s="246">
        <v>10000</v>
      </c>
      <c r="G462" s="246">
        <v>10100</v>
      </c>
      <c r="H462" s="246">
        <v>10225</v>
      </c>
      <c r="I462" s="246">
        <v>10225</v>
      </c>
      <c r="J462" s="246">
        <v>10225</v>
      </c>
      <c r="K462" s="246">
        <v>10225</v>
      </c>
    </row>
    <row r="463" spans="2:11" outlineLevel="1" x14ac:dyDescent="0.2">
      <c r="B463" s="149" t="s">
        <v>193</v>
      </c>
      <c r="C463" s="150"/>
      <c r="D463" s="273">
        <v>8000</v>
      </c>
      <c r="E463" s="273">
        <v>9600</v>
      </c>
      <c r="F463" s="273">
        <v>4212</v>
      </c>
      <c r="G463" s="273">
        <v>6794.4</v>
      </c>
      <c r="H463" s="273">
        <v>9600</v>
      </c>
      <c r="I463" s="273">
        <v>9600</v>
      </c>
      <c r="J463" s="273">
        <v>9600</v>
      </c>
      <c r="K463" s="273">
        <v>9600</v>
      </c>
    </row>
    <row r="464" spans="2:11" s="88" customFormat="1" outlineLevel="1" x14ac:dyDescent="0.2">
      <c r="B464" s="176"/>
      <c r="C464" s="176"/>
      <c r="D464" s="287"/>
      <c r="E464" s="287"/>
      <c r="F464" s="287"/>
      <c r="G464" s="287"/>
      <c r="H464" s="287"/>
      <c r="I464" s="287"/>
      <c r="J464" s="287"/>
      <c r="K464" s="287"/>
    </row>
    <row r="465" spans="2:11" outlineLevel="1" x14ac:dyDescent="0.2">
      <c r="B465" s="91" t="s">
        <v>183</v>
      </c>
      <c r="C465" s="92" t="s">
        <v>184</v>
      </c>
      <c r="D465" s="275"/>
      <c r="E465" s="129"/>
      <c r="I465" s="129"/>
      <c r="J465" s="129"/>
      <c r="K465" s="129"/>
    </row>
    <row r="466" spans="2:11" ht="25.5" outlineLevel="1" x14ac:dyDescent="0.2">
      <c r="B466" s="91" t="s">
        <v>185</v>
      </c>
      <c r="C466" s="92">
        <v>104022</v>
      </c>
    </row>
    <row r="467" spans="2:11" outlineLevel="1" x14ac:dyDescent="0.2">
      <c r="B467" s="91" t="s">
        <v>186</v>
      </c>
      <c r="C467" s="92" t="s">
        <v>61</v>
      </c>
    </row>
    <row r="468" spans="2:11" outlineLevel="1" x14ac:dyDescent="0.2">
      <c r="B468" s="91" t="s">
        <v>187</v>
      </c>
      <c r="C468" s="139">
        <v>1115</v>
      </c>
      <c r="D468" s="326" t="s">
        <v>188</v>
      </c>
      <c r="E468" s="327"/>
      <c r="F468" s="327"/>
      <c r="G468" s="327"/>
      <c r="H468" s="327"/>
      <c r="I468" s="327"/>
      <c r="J468" s="327"/>
      <c r="K468" s="328"/>
    </row>
    <row r="469" spans="2:11" ht="14.25" customHeight="1" outlineLevel="1" x14ac:dyDescent="0.2">
      <c r="B469" s="91" t="s">
        <v>189</v>
      </c>
      <c r="C469" s="139">
        <v>11003</v>
      </c>
      <c r="D469" s="329" t="s">
        <v>272</v>
      </c>
      <c r="E469" s="329" t="s">
        <v>273</v>
      </c>
      <c r="F469" s="331" t="s">
        <v>274</v>
      </c>
      <c r="G469" s="331" t="s">
        <v>275</v>
      </c>
      <c r="H469" s="331" t="s">
        <v>276</v>
      </c>
      <c r="I469" s="329" t="s">
        <v>277</v>
      </c>
      <c r="J469" s="329" t="s">
        <v>278</v>
      </c>
      <c r="K469" s="329" t="s">
        <v>279</v>
      </c>
    </row>
    <row r="470" spans="2:11" outlineLevel="1" x14ac:dyDescent="0.2">
      <c r="B470" s="141" t="s">
        <v>115</v>
      </c>
      <c r="C470" s="92" t="s">
        <v>163</v>
      </c>
      <c r="D470" s="330"/>
      <c r="E470" s="330"/>
      <c r="F470" s="332"/>
      <c r="G470" s="332"/>
      <c r="H470" s="332"/>
      <c r="I470" s="330"/>
      <c r="J470" s="330"/>
      <c r="K470" s="330"/>
    </row>
    <row r="471" spans="2:11" ht="90.75" customHeight="1" outlineLevel="1" x14ac:dyDescent="0.2">
      <c r="B471" s="141" t="s">
        <v>190</v>
      </c>
      <c r="C471" s="92" t="s">
        <v>162</v>
      </c>
      <c r="D471" s="330"/>
      <c r="E471" s="330"/>
      <c r="F471" s="332"/>
      <c r="G471" s="332"/>
      <c r="H471" s="332"/>
      <c r="I471" s="330"/>
      <c r="J471" s="330"/>
      <c r="K471" s="330"/>
    </row>
    <row r="472" spans="2:11" outlineLevel="1" x14ac:dyDescent="0.2">
      <c r="B472" s="141" t="s">
        <v>148</v>
      </c>
      <c r="C472" s="92" t="s">
        <v>65</v>
      </c>
      <c r="D472" s="330"/>
      <c r="E472" s="330"/>
      <c r="F472" s="332"/>
      <c r="G472" s="332"/>
      <c r="H472" s="332"/>
      <c r="I472" s="330"/>
      <c r="J472" s="330"/>
      <c r="K472" s="330"/>
    </row>
    <row r="473" spans="2:11" ht="29.25" customHeight="1" outlineLevel="1" x14ac:dyDescent="0.2">
      <c r="B473" s="272" t="s">
        <v>294</v>
      </c>
      <c r="C473" s="166" t="s">
        <v>299</v>
      </c>
      <c r="D473" s="330"/>
      <c r="E473" s="330"/>
      <c r="F473" s="332"/>
      <c r="G473" s="332"/>
      <c r="H473" s="332"/>
      <c r="I473" s="330"/>
      <c r="J473" s="330"/>
      <c r="K473" s="330"/>
    </row>
    <row r="474" spans="2:11" outlineLevel="1" x14ac:dyDescent="0.2">
      <c r="B474" s="96"/>
      <c r="C474" s="142" t="s">
        <v>192</v>
      </c>
      <c r="D474" s="330"/>
      <c r="E474" s="330"/>
      <c r="F474" s="333"/>
      <c r="G474" s="333"/>
      <c r="H474" s="333"/>
      <c r="I474" s="334"/>
      <c r="J474" s="334"/>
      <c r="K474" s="334"/>
    </row>
    <row r="475" spans="2:11" outlineLevel="1" x14ac:dyDescent="0.2">
      <c r="B475" s="100" t="s">
        <v>198</v>
      </c>
      <c r="C475" s="120" t="s">
        <v>206</v>
      </c>
      <c r="D475" s="242">
        <v>0</v>
      </c>
      <c r="E475" s="242">
        <v>0</v>
      </c>
      <c r="F475" s="244">
        <v>1</v>
      </c>
      <c r="G475" s="244">
        <v>1</v>
      </c>
      <c r="H475" s="244">
        <v>1</v>
      </c>
      <c r="I475" s="244">
        <v>1</v>
      </c>
      <c r="J475" s="244">
        <v>1</v>
      </c>
      <c r="K475" s="244">
        <v>1</v>
      </c>
    </row>
    <row r="476" spans="2:11" s="285" customFormat="1" outlineLevel="1" x14ac:dyDescent="0.2">
      <c r="B476" s="100" t="s">
        <v>198</v>
      </c>
      <c r="C476" s="120" t="s">
        <v>207</v>
      </c>
      <c r="D476" s="228">
        <v>0</v>
      </c>
      <c r="E476" s="245">
        <v>0</v>
      </c>
      <c r="F476" s="246">
        <v>4000</v>
      </c>
      <c r="G476" s="246">
        <v>4000</v>
      </c>
      <c r="H476" s="246">
        <v>4000</v>
      </c>
      <c r="I476" s="246">
        <v>4000</v>
      </c>
      <c r="J476" s="246">
        <v>4000</v>
      </c>
      <c r="K476" s="246">
        <v>4000</v>
      </c>
    </row>
    <row r="477" spans="2:11" outlineLevel="1" x14ac:dyDescent="0.2">
      <c r="B477" s="149" t="s">
        <v>193</v>
      </c>
      <c r="C477" s="150"/>
      <c r="D477" s="273">
        <v>0</v>
      </c>
      <c r="E477" s="273">
        <v>0</v>
      </c>
      <c r="F477" s="273">
        <v>6250</v>
      </c>
      <c r="G477" s="273">
        <v>9600</v>
      </c>
      <c r="H477" s="273">
        <v>15270</v>
      </c>
      <c r="I477" s="273">
        <v>15270</v>
      </c>
      <c r="J477" s="273">
        <v>15270</v>
      </c>
      <c r="K477" s="273">
        <v>15270</v>
      </c>
    </row>
    <row r="478" spans="2:11" outlineLevel="1" x14ac:dyDescent="0.2">
      <c r="B478" s="107"/>
      <c r="C478" s="107"/>
      <c r="D478" s="288"/>
      <c r="E478" s="288"/>
      <c r="F478" s="288"/>
      <c r="G478" s="288"/>
      <c r="H478" s="288"/>
      <c r="I478" s="288"/>
      <c r="J478" s="288"/>
      <c r="K478" s="288"/>
    </row>
    <row r="479" spans="2:11" outlineLevel="1" x14ac:dyDescent="0.2">
      <c r="B479" s="91" t="s">
        <v>183</v>
      </c>
      <c r="C479" s="92" t="s">
        <v>184</v>
      </c>
      <c r="D479" s="275"/>
      <c r="E479" s="129"/>
      <c r="I479" s="129"/>
      <c r="J479" s="129"/>
      <c r="K479" s="129"/>
    </row>
    <row r="480" spans="2:11" ht="25.5" outlineLevel="1" x14ac:dyDescent="0.2">
      <c r="B480" s="91" t="s">
        <v>185</v>
      </c>
      <c r="C480" s="92">
        <v>104021</v>
      </c>
    </row>
    <row r="481" spans="2:11" outlineLevel="1" x14ac:dyDescent="0.2">
      <c r="B481" s="91" t="s">
        <v>186</v>
      </c>
      <c r="C481" s="92" t="s">
        <v>251</v>
      </c>
    </row>
    <row r="482" spans="2:11" outlineLevel="1" x14ac:dyDescent="0.2">
      <c r="B482" s="91" t="s">
        <v>187</v>
      </c>
      <c r="C482" s="139">
        <v>1115</v>
      </c>
      <c r="D482" s="326" t="s">
        <v>188</v>
      </c>
      <c r="E482" s="327"/>
      <c r="F482" s="327"/>
      <c r="G482" s="327"/>
      <c r="H482" s="327"/>
      <c r="I482" s="327"/>
      <c r="J482" s="327"/>
      <c r="K482" s="328"/>
    </row>
    <row r="483" spans="2:11" ht="14.25" customHeight="1" outlineLevel="1" x14ac:dyDescent="0.2">
      <c r="B483" s="91" t="s">
        <v>189</v>
      </c>
      <c r="C483" s="139">
        <v>12001</v>
      </c>
      <c r="D483" s="329" t="s">
        <v>272</v>
      </c>
      <c r="E483" s="329" t="s">
        <v>273</v>
      </c>
      <c r="F483" s="331" t="s">
        <v>274</v>
      </c>
      <c r="G483" s="331" t="s">
        <v>275</v>
      </c>
      <c r="H483" s="331" t="s">
        <v>276</v>
      </c>
      <c r="I483" s="329" t="s">
        <v>277</v>
      </c>
      <c r="J483" s="329" t="s">
        <v>278</v>
      </c>
      <c r="K483" s="329" t="s">
        <v>279</v>
      </c>
    </row>
    <row r="484" spans="2:11" outlineLevel="1" x14ac:dyDescent="0.2">
      <c r="B484" s="141" t="s">
        <v>115</v>
      </c>
      <c r="C484" s="92" t="s">
        <v>113</v>
      </c>
      <c r="D484" s="330"/>
      <c r="E484" s="330"/>
      <c r="F484" s="332"/>
      <c r="G484" s="332"/>
      <c r="H484" s="332"/>
      <c r="I484" s="330"/>
      <c r="J484" s="330"/>
      <c r="K484" s="330"/>
    </row>
    <row r="485" spans="2:11" ht="25.5" outlineLevel="1" x14ac:dyDescent="0.2">
      <c r="B485" s="141" t="s">
        <v>190</v>
      </c>
      <c r="C485" s="92" t="s">
        <v>252</v>
      </c>
      <c r="D485" s="330"/>
      <c r="E485" s="330"/>
      <c r="F485" s="332"/>
      <c r="G485" s="332"/>
      <c r="H485" s="332"/>
      <c r="I485" s="330"/>
      <c r="J485" s="330"/>
      <c r="K485" s="330"/>
    </row>
    <row r="486" spans="2:11" outlineLevel="1" x14ac:dyDescent="0.2">
      <c r="B486" s="141" t="s">
        <v>148</v>
      </c>
      <c r="C486" s="92" t="s">
        <v>96</v>
      </c>
      <c r="D486" s="330"/>
      <c r="E486" s="330"/>
      <c r="F486" s="332"/>
      <c r="G486" s="332"/>
      <c r="H486" s="332"/>
      <c r="I486" s="330"/>
      <c r="J486" s="330"/>
      <c r="K486" s="330"/>
    </row>
    <row r="487" spans="2:11" ht="60.75" customHeight="1" outlineLevel="1" x14ac:dyDescent="0.2">
      <c r="B487" s="99" t="s">
        <v>232</v>
      </c>
      <c r="C487" s="180" t="s">
        <v>253</v>
      </c>
      <c r="D487" s="330"/>
      <c r="E487" s="330"/>
      <c r="F487" s="332"/>
      <c r="G487" s="332"/>
      <c r="H487" s="332"/>
      <c r="I487" s="330"/>
      <c r="J487" s="330"/>
      <c r="K487" s="330"/>
    </row>
    <row r="488" spans="2:11" outlineLevel="1" x14ac:dyDescent="0.2">
      <c r="B488" s="96"/>
      <c r="C488" s="142" t="s">
        <v>192</v>
      </c>
      <c r="D488" s="330"/>
      <c r="E488" s="330"/>
      <c r="F488" s="333"/>
      <c r="G488" s="333"/>
      <c r="H488" s="333"/>
      <c r="I488" s="334"/>
      <c r="J488" s="334"/>
      <c r="K488" s="334"/>
    </row>
    <row r="489" spans="2:11" outlineLevel="1" x14ac:dyDescent="0.2">
      <c r="B489" s="100" t="s">
        <v>198</v>
      </c>
      <c r="C489" s="143" t="s">
        <v>254</v>
      </c>
      <c r="D489" s="242">
        <v>3363</v>
      </c>
      <c r="E489" s="242">
        <v>4500</v>
      </c>
      <c r="F489" s="244">
        <v>4512</v>
      </c>
      <c r="G489" s="244">
        <f>F489+376</f>
        <v>4888</v>
      </c>
      <c r="H489" s="244">
        <f>G489+376</f>
        <v>5264</v>
      </c>
      <c r="I489" s="244">
        <f>H489+376</f>
        <v>5640</v>
      </c>
      <c r="J489" s="242">
        <v>6894</v>
      </c>
      <c r="K489" s="242">
        <v>8273</v>
      </c>
    </row>
    <row r="490" spans="2:11" outlineLevel="1" x14ac:dyDescent="0.2">
      <c r="B490" s="149" t="s">
        <v>193</v>
      </c>
      <c r="C490" s="150"/>
      <c r="D490" s="263">
        <v>614801.76</v>
      </c>
      <c r="E490" s="264">
        <v>663860</v>
      </c>
      <c r="F490" s="264">
        <f>I490/4</f>
        <v>139336</v>
      </c>
      <c r="G490" s="264">
        <f>F490*2</f>
        <v>278672</v>
      </c>
      <c r="H490" s="264">
        <f>F490*3</f>
        <v>418008</v>
      </c>
      <c r="I490" s="264">
        <v>557344</v>
      </c>
      <c r="J490" s="264">
        <v>571186</v>
      </c>
      <c r="K490" s="264">
        <v>592686</v>
      </c>
    </row>
    <row r="491" spans="2:11" outlineLevel="1" x14ac:dyDescent="0.2">
      <c r="B491" s="107"/>
      <c r="C491" s="107"/>
      <c r="D491" s="288"/>
      <c r="E491" s="288"/>
      <c r="F491" s="288"/>
      <c r="G491" s="288"/>
      <c r="H491" s="288"/>
      <c r="I491" s="288"/>
      <c r="J491" s="288"/>
      <c r="K491" s="288"/>
    </row>
    <row r="492" spans="2:11" s="88" customFormat="1" outlineLevel="1" x14ac:dyDescent="0.2">
      <c r="B492" s="107"/>
      <c r="C492" s="107"/>
      <c r="D492" s="287"/>
      <c r="E492" s="287"/>
      <c r="F492" s="287"/>
      <c r="G492" s="287"/>
      <c r="H492" s="287"/>
      <c r="I492" s="287"/>
      <c r="J492" s="287"/>
      <c r="K492" s="287"/>
    </row>
    <row r="493" spans="2:11" outlineLevel="1" x14ac:dyDescent="0.2">
      <c r="B493" s="91" t="s">
        <v>183</v>
      </c>
      <c r="C493" s="92" t="s">
        <v>184</v>
      </c>
      <c r="D493" s="275"/>
      <c r="E493" s="129"/>
      <c r="I493" s="129"/>
      <c r="J493" s="129"/>
      <c r="K493" s="129"/>
    </row>
    <row r="494" spans="2:11" ht="25.5" outlineLevel="1" x14ac:dyDescent="0.2">
      <c r="B494" s="91" t="s">
        <v>185</v>
      </c>
      <c r="C494" s="92">
        <v>104022</v>
      </c>
    </row>
    <row r="495" spans="2:11" outlineLevel="1" x14ac:dyDescent="0.2">
      <c r="B495" s="91" t="s">
        <v>186</v>
      </c>
      <c r="C495" s="92" t="s">
        <v>61</v>
      </c>
    </row>
    <row r="496" spans="2:11" outlineLevel="1" x14ac:dyDescent="0.2">
      <c r="B496" s="91" t="s">
        <v>187</v>
      </c>
      <c r="C496" s="139">
        <v>1115</v>
      </c>
      <c r="D496" s="326" t="s">
        <v>188</v>
      </c>
      <c r="E496" s="327"/>
      <c r="F496" s="327"/>
      <c r="G496" s="327"/>
      <c r="H496" s="327"/>
      <c r="I496" s="327"/>
      <c r="J496" s="327"/>
      <c r="K496" s="328"/>
    </row>
    <row r="497" spans="2:11" ht="14.25" customHeight="1" outlineLevel="1" x14ac:dyDescent="0.2">
      <c r="B497" s="91" t="s">
        <v>189</v>
      </c>
      <c r="C497" s="139">
        <v>12002</v>
      </c>
      <c r="D497" s="329" t="s">
        <v>272</v>
      </c>
      <c r="E497" s="329" t="s">
        <v>273</v>
      </c>
      <c r="F497" s="331" t="s">
        <v>274</v>
      </c>
      <c r="G497" s="331" t="s">
        <v>275</v>
      </c>
      <c r="H497" s="331" t="s">
        <v>276</v>
      </c>
      <c r="I497" s="329" t="s">
        <v>277</v>
      </c>
      <c r="J497" s="329" t="s">
        <v>278</v>
      </c>
      <c r="K497" s="329" t="s">
        <v>279</v>
      </c>
    </row>
    <row r="498" spans="2:11" ht="33.75" customHeight="1" outlineLevel="1" x14ac:dyDescent="0.2">
      <c r="B498" s="141" t="s">
        <v>115</v>
      </c>
      <c r="C498" s="92" t="s">
        <v>164</v>
      </c>
      <c r="D498" s="330"/>
      <c r="E498" s="330"/>
      <c r="F498" s="332"/>
      <c r="G498" s="332"/>
      <c r="H498" s="332"/>
      <c r="I498" s="330"/>
      <c r="J498" s="330"/>
      <c r="K498" s="330"/>
    </row>
    <row r="499" spans="2:11" ht="58.5" customHeight="1" outlineLevel="1" x14ac:dyDescent="0.2">
      <c r="B499" s="141" t="s">
        <v>190</v>
      </c>
      <c r="C499" s="92" t="s">
        <v>165</v>
      </c>
      <c r="D499" s="330"/>
      <c r="E499" s="330"/>
      <c r="F499" s="332"/>
      <c r="G499" s="332"/>
      <c r="H499" s="332"/>
      <c r="I499" s="330"/>
      <c r="J499" s="330"/>
      <c r="K499" s="330"/>
    </row>
    <row r="500" spans="2:11" outlineLevel="1" x14ac:dyDescent="0.2">
      <c r="B500" s="141" t="s">
        <v>148</v>
      </c>
      <c r="C500" s="92" t="s">
        <v>96</v>
      </c>
      <c r="D500" s="330"/>
      <c r="E500" s="330"/>
      <c r="F500" s="332"/>
      <c r="G500" s="332"/>
      <c r="H500" s="332"/>
      <c r="I500" s="330"/>
      <c r="J500" s="330"/>
      <c r="K500" s="330"/>
    </row>
    <row r="501" spans="2:11" ht="15.75" customHeight="1" outlineLevel="1" x14ac:dyDescent="0.2">
      <c r="B501" s="166"/>
      <c r="C501" s="166"/>
      <c r="D501" s="330"/>
      <c r="E501" s="330"/>
      <c r="F501" s="332"/>
      <c r="G501" s="332"/>
      <c r="H501" s="332"/>
      <c r="I501" s="330"/>
      <c r="J501" s="330"/>
      <c r="K501" s="330"/>
    </row>
    <row r="502" spans="2:11" outlineLevel="1" x14ac:dyDescent="0.2">
      <c r="B502" s="96"/>
      <c r="C502" s="142" t="s">
        <v>192</v>
      </c>
      <c r="D502" s="330"/>
      <c r="E502" s="330"/>
      <c r="F502" s="333"/>
      <c r="G502" s="333"/>
      <c r="H502" s="333"/>
      <c r="I502" s="334"/>
      <c r="J502" s="334"/>
      <c r="K502" s="334"/>
    </row>
    <row r="503" spans="2:11" ht="33" customHeight="1" outlineLevel="1" x14ac:dyDescent="0.2">
      <c r="B503" s="99" t="s">
        <v>232</v>
      </c>
      <c r="C503" s="120" t="s">
        <v>286</v>
      </c>
      <c r="D503" s="116"/>
      <c r="E503" s="116"/>
      <c r="F503" s="117"/>
      <c r="G503" s="117"/>
      <c r="H503" s="117"/>
      <c r="I503" s="116"/>
      <c r="J503" s="116"/>
      <c r="K503" s="116"/>
    </row>
    <row r="504" spans="2:11" outlineLevel="1" x14ac:dyDescent="0.2">
      <c r="B504" s="149" t="s">
        <v>193</v>
      </c>
      <c r="C504" s="150"/>
      <c r="D504" s="273">
        <v>0</v>
      </c>
      <c r="E504" s="273">
        <v>0</v>
      </c>
      <c r="F504" s="273">
        <v>1294</v>
      </c>
      <c r="G504" s="273">
        <v>1294</v>
      </c>
      <c r="H504" s="273">
        <v>1294</v>
      </c>
      <c r="I504" s="273">
        <v>1294</v>
      </c>
      <c r="J504" s="273">
        <v>1294</v>
      </c>
      <c r="K504" s="273">
        <v>1294</v>
      </c>
    </row>
    <row r="505" spans="2:11" s="88" customFormat="1" outlineLevel="1" x14ac:dyDescent="0.2">
      <c r="B505" s="107"/>
      <c r="C505" s="107"/>
      <c r="D505" s="287"/>
      <c r="E505" s="287"/>
      <c r="F505" s="287"/>
      <c r="G505" s="287"/>
      <c r="H505" s="287"/>
      <c r="I505" s="287"/>
      <c r="J505" s="287"/>
      <c r="K505" s="287"/>
    </row>
    <row r="506" spans="2:11" s="88" customFormat="1" outlineLevel="1" x14ac:dyDescent="0.2">
      <c r="B506" s="107"/>
      <c r="C506" s="107"/>
      <c r="D506" s="179"/>
      <c r="E506" s="179"/>
      <c r="F506" s="87"/>
      <c r="G506" s="87"/>
      <c r="H506" s="87"/>
      <c r="I506" s="179"/>
      <c r="J506" s="179"/>
      <c r="K506" s="179"/>
    </row>
    <row r="507" spans="2:11" x14ac:dyDescent="0.2">
      <c r="B507" s="129"/>
      <c r="C507" s="129"/>
    </row>
    <row r="509" spans="2:11" x14ac:dyDescent="0.2">
      <c r="B509" s="181"/>
      <c r="C509" s="181"/>
      <c r="D509" s="182"/>
      <c r="E509" s="181"/>
      <c r="F509" s="181"/>
      <c r="G509" s="181"/>
      <c r="H509" s="181"/>
      <c r="I509" s="181"/>
      <c r="J509" s="181"/>
      <c r="K509" s="181"/>
    </row>
    <row r="510" spans="2:11" x14ac:dyDescent="0.2">
      <c r="B510" s="93" t="s">
        <v>180</v>
      </c>
      <c r="C510" s="93" t="s">
        <v>181</v>
      </c>
    </row>
    <row r="511" spans="2:11" x14ac:dyDescent="0.2">
      <c r="B511" s="92">
        <v>1163</v>
      </c>
      <c r="C511" s="92" t="s">
        <v>106</v>
      </c>
    </row>
    <row r="512" spans="2:11" x14ac:dyDescent="0.2">
      <c r="B512" s="94"/>
    </row>
    <row r="513" spans="2:13" x14ac:dyDescent="0.2">
      <c r="B513" s="95" t="s">
        <v>182</v>
      </c>
    </row>
    <row r="514" spans="2:13" x14ac:dyDescent="0.2">
      <c r="B514" s="181"/>
      <c r="C514" s="181"/>
      <c r="D514" s="182"/>
      <c r="E514" s="181"/>
      <c r="F514" s="181"/>
      <c r="G514" s="181"/>
      <c r="H514" s="181"/>
      <c r="I514" s="181"/>
      <c r="J514" s="181"/>
      <c r="K514" s="181"/>
      <c r="L514" s="88"/>
      <c r="M514" s="88"/>
    </row>
    <row r="516" spans="2:13" x14ac:dyDescent="0.2">
      <c r="B516" s="91" t="s">
        <v>183</v>
      </c>
      <c r="C516" s="92" t="s">
        <v>184</v>
      </c>
    </row>
    <row r="517" spans="2:13" ht="25.5" x14ac:dyDescent="0.2">
      <c r="B517" s="91" t="s">
        <v>185</v>
      </c>
      <c r="C517" s="92">
        <v>104022</v>
      </c>
    </row>
    <row r="518" spans="2:13" x14ac:dyDescent="0.2">
      <c r="B518" s="91" t="s">
        <v>186</v>
      </c>
      <c r="C518" s="92" t="s">
        <v>61</v>
      </c>
    </row>
    <row r="519" spans="2:13" ht="12.75" customHeight="1" x14ac:dyDescent="0.2">
      <c r="B519" s="96" t="s">
        <v>187</v>
      </c>
      <c r="C519" s="92">
        <v>1163</v>
      </c>
      <c r="D519" s="326" t="s">
        <v>188</v>
      </c>
      <c r="E519" s="327"/>
      <c r="F519" s="327"/>
      <c r="G519" s="327"/>
      <c r="H519" s="327"/>
      <c r="I519" s="327"/>
      <c r="J519" s="327"/>
      <c r="K519" s="328"/>
    </row>
    <row r="520" spans="2:13" ht="12.75" customHeight="1" x14ac:dyDescent="0.2">
      <c r="B520" s="96" t="s">
        <v>189</v>
      </c>
      <c r="C520" s="92">
        <v>11001</v>
      </c>
      <c r="D520" s="329" t="s">
        <v>272</v>
      </c>
      <c r="E520" s="329" t="s">
        <v>273</v>
      </c>
      <c r="F520" s="331" t="s">
        <v>274</v>
      </c>
      <c r="G520" s="331" t="s">
        <v>275</v>
      </c>
      <c r="H520" s="331" t="s">
        <v>276</v>
      </c>
      <c r="I520" s="329" t="s">
        <v>277</v>
      </c>
      <c r="J520" s="329" t="s">
        <v>278</v>
      </c>
      <c r="K520" s="329" t="s">
        <v>279</v>
      </c>
    </row>
    <row r="521" spans="2:13" ht="22.5" customHeight="1" x14ac:dyDescent="0.2">
      <c r="B521" s="97" t="s">
        <v>115</v>
      </c>
      <c r="C521" s="92" t="s">
        <v>116</v>
      </c>
      <c r="D521" s="330"/>
      <c r="E521" s="330"/>
      <c r="F521" s="332"/>
      <c r="G521" s="332"/>
      <c r="H521" s="332"/>
      <c r="I521" s="330"/>
      <c r="J521" s="330"/>
      <c r="K521" s="330"/>
    </row>
    <row r="522" spans="2:13" ht="32.25" customHeight="1" x14ac:dyDescent="0.2">
      <c r="B522" s="97" t="s">
        <v>190</v>
      </c>
      <c r="C522" s="92" t="s">
        <v>116</v>
      </c>
      <c r="D522" s="330"/>
      <c r="E522" s="330"/>
      <c r="F522" s="332"/>
      <c r="G522" s="332"/>
      <c r="H522" s="332"/>
      <c r="I522" s="330"/>
      <c r="J522" s="330"/>
      <c r="K522" s="330"/>
    </row>
    <row r="523" spans="2:13" ht="39" customHeight="1" x14ac:dyDescent="0.2">
      <c r="B523" s="97" t="s">
        <v>148</v>
      </c>
      <c r="C523" s="92" t="s">
        <v>65</v>
      </c>
      <c r="D523" s="330"/>
      <c r="E523" s="330"/>
      <c r="F523" s="332"/>
      <c r="G523" s="332"/>
      <c r="H523" s="332"/>
      <c r="I523" s="330"/>
      <c r="J523" s="330"/>
      <c r="K523" s="330"/>
    </row>
    <row r="524" spans="2:13" ht="51" x14ac:dyDescent="0.2">
      <c r="B524" s="272" t="s">
        <v>294</v>
      </c>
      <c r="C524" s="92" t="s">
        <v>287</v>
      </c>
      <c r="D524" s="330"/>
      <c r="E524" s="330"/>
      <c r="F524" s="332"/>
      <c r="G524" s="332"/>
      <c r="H524" s="332"/>
      <c r="I524" s="330"/>
      <c r="J524" s="330"/>
      <c r="K524" s="330"/>
    </row>
    <row r="525" spans="2:13" x14ac:dyDescent="0.2">
      <c r="B525" s="335" t="s">
        <v>192</v>
      </c>
      <c r="C525" s="336"/>
      <c r="D525" s="330"/>
      <c r="E525" s="330"/>
      <c r="F525" s="333"/>
      <c r="G525" s="333"/>
      <c r="H525" s="333"/>
      <c r="I525" s="334"/>
      <c r="J525" s="334"/>
      <c r="K525" s="334"/>
    </row>
    <row r="526" spans="2:13" x14ac:dyDescent="0.2">
      <c r="B526" s="100" t="s">
        <v>198</v>
      </c>
      <c r="C526" s="183" t="s">
        <v>255</v>
      </c>
      <c r="D526" s="122">
        <v>16000</v>
      </c>
      <c r="E526" s="122">
        <v>20000</v>
      </c>
      <c r="F526" s="123">
        <v>0</v>
      </c>
      <c r="G526" s="123">
        <v>0</v>
      </c>
      <c r="H526" s="123">
        <v>20000</v>
      </c>
      <c r="I526" s="122">
        <v>20000</v>
      </c>
      <c r="J526" s="122">
        <v>20000</v>
      </c>
      <c r="K526" s="122">
        <v>20000</v>
      </c>
    </row>
    <row r="527" spans="2:13" x14ac:dyDescent="0.2">
      <c r="B527" s="100" t="s">
        <v>198</v>
      </c>
      <c r="C527" s="183" t="s">
        <v>256</v>
      </c>
      <c r="D527" s="185">
        <v>7</v>
      </c>
      <c r="E527" s="185">
        <v>7</v>
      </c>
      <c r="F527" s="186">
        <v>0</v>
      </c>
      <c r="G527" s="186">
        <v>0</v>
      </c>
      <c r="H527" s="186">
        <v>7</v>
      </c>
      <c r="I527" s="185">
        <v>7</v>
      </c>
      <c r="J527" s="185">
        <v>7</v>
      </c>
      <c r="K527" s="185">
        <v>7</v>
      </c>
    </row>
    <row r="528" spans="2:13" ht="12.75" customHeight="1" x14ac:dyDescent="0.2">
      <c r="B528" s="325" t="s">
        <v>193</v>
      </c>
      <c r="C528" s="325"/>
      <c r="D528" s="273">
        <v>6939.2</v>
      </c>
      <c r="E528" s="273">
        <v>6960</v>
      </c>
      <c r="F528" s="273">
        <v>0</v>
      </c>
      <c r="G528" s="273">
        <v>0</v>
      </c>
      <c r="H528" s="273">
        <v>6960</v>
      </c>
      <c r="I528" s="273">
        <v>6960</v>
      </c>
      <c r="J528" s="273">
        <v>6960</v>
      </c>
      <c r="K528" s="273">
        <v>6960</v>
      </c>
    </row>
    <row r="530" spans="2:11" x14ac:dyDescent="0.2">
      <c r="B530" s="91" t="s">
        <v>183</v>
      </c>
      <c r="C530" s="92" t="s">
        <v>184</v>
      </c>
    </row>
    <row r="531" spans="2:11" ht="25.5" x14ac:dyDescent="0.2">
      <c r="B531" s="91" t="s">
        <v>185</v>
      </c>
      <c r="C531" s="92">
        <v>104022</v>
      </c>
    </row>
    <row r="532" spans="2:11" x14ac:dyDescent="0.2">
      <c r="B532" s="91" t="s">
        <v>186</v>
      </c>
      <c r="C532" s="92" t="s">
        <v>61</v>
      </c>
    </row>
    <row r="533" spans="2:11" ht="12.75" customHeight="1" x14ac:dyDescent="0.2">
      <c r="B533" s="96" t="s">
        <v>187</v>
      </c>
      <c r="C533" s="92">
        <v>1163</v>
      </c>
      <c r="D533" s="326" t="s">
        <v>188</v>
      </c>
      <c r="E533" s="327"/>
      <c r="F533" s="327"/>
      <c r="G533" s="327"/>
      <c r="H533" s="327"/>
      <c r="I533" s="327"/>
      <c r="J533" s="327"/>
      <c r="K533" s="328"/>
    </row>
    <row r="534" spans="2:11" ht="12.75" customHeight="1" x14ac:dyDescent="0.2">
      <c r="B534" s="96" t="s">
        <v>189</v>
      </c>
      <c r="C534" s="92">
        <v>11002</v>
      </c>
      <c r="D534" s="329" t="s">
        <v>272</v>
      </c>
      <c r="E534" s="329" t="s">
        <v>273</v>
      </c>
      <c r="F534" s="331" t="s">
        <v>274</v>
      </c>
      <c r="G534" s="331" t="s">
        <v>275</v>
      </c>
      <c r="H534" s="331" t="s">
        <v>276</v>
      </c>
      <c r="I534" s="329" t="s">
        <v>277</v>
      </c>
      <c r="J534" s="329" t="s">
        <v>278</v>
      </c>
      <c r="K534" s="329" t="s">
        <v>279</v>
      </c>
    </row>
    <row r="535" spans="2:11" ht="25.5" x14ac:dyDescent="0.2">
      <c r="B535" s="97" t="s">
        <v>115</v>
      </c>
      <c r="C535" s="281" t="s">
        <v>293</v>
      </c>
      <c r="D535" s="330"/>
      <c r="E535" s="330"/>
      <c r="F535" s="332"/>
      <c r="G535" s="332"/>
      <c r="H535" s="332"/>
      <c r="I535" s="330"/>
      <c r="J535" s="330"/>
      <c r="K535" s="330"/>
    </row>
    <row r="536" spans="2:11" ht="36.75" customHeight="1" x14ac:dyDescent="0.2">
      <c r="B536" s="97" t="s">
        <v>190</v>
      </c>
      <c r="C536" s="281" t="s">
        <v>293</v>
      </c>
      <c r="D536" s="330"/>
      <c r="E536" s="330"/>
      <c r="F536" s="332"/>
      <c r="G536" s="332"/>
      <c r="H536" s="332"/>
      <c r="I536" s="330"/>
      <c r="J536" s="330"/>
      <c r="K536" s="330"/>
    </row>
    <row r="537" spans="2:11" ht="15.75" customHeight="1" x14ac:dyDescent="0.2">
      <c r="B537" s="97" t="s">
        <v>148</v>
      </c>
      <c r="C537" s="92" t="s">
        <v>65</v>
      </c>
      <c r="D537" s="330"/>
      <c r="E537" s="330"/>
      <c r="F537" s="332"/>
      <c r="G537" s="332"/>
      <c r="H537" s="332"/>
      <c r="I537" s="330"/>
      <c r="J537" s="330"/>
      <c r="K537" s="330"/>
    </row>
    <row r="538" spans="2:11" ht="51" x14ac:dyDescent="0.2">
      <c r="B538" s="272" t="s">
        <v>294</v>
      </c>
      <c r="C538" s="92" t="s">
        <v>287</v>
      </c>
      <c r="D538" s="330"/>
      <c r="E538" s="330"/>
      <c r="F538" s="332"/>
      <c r="G538" s="332"/>
      <c r="H538" s="332"/>
      <c r="I538" s="330"/>
      <c r="J538" s="330"/>
      <c r="K538" s="330"/>
    </row>
    <row r="539" spans="2:11" x14ac:dyDescent="0.2">
      <c r="B539" s="335" t="s">
        <v>192</v>
      </c>
      <c r="C539" s="336"/>
      <c r="D539" s="330"/>
      <c r="E539" s="330"/>
      <c r="F539" s="333"/>
      <c r="G539" s="333"/>
      <c r="H539" s="333"/>
      <c r="I539" s="334"/>
      <c r="J539" s="334"/>
      <c r="K539" s="334"/>
    </row>
    <row r="540" spans="2:11" x14ac:dyDescent="0.2">
      <c r="B540" s="100" t="s">
        <v>198</v>
      </c>
      <c r="C540" s="183" t="s">
        <v>257</v>
      </c>
      <c r="D540" s="125">
        <v>1062</v>
      </c>
      <c r="E540" s="125">
        <v>1000</v>
      </c>
      <c r="F540" s="126">
        <v>0</v>
      </c>
      <c r="G540" s="126">
        <v>350</v>
      </c>
      <c r="H540" s="126">
        <v>350</v>
      </c>
      <c r="I540" s="126">
        <v>350</v>
      </c>
      <c r="J540" s="126">
        <v>350</v>
      </c>
      <c r="K540" s="126">
        <v>350</v>
      </c>
    </row>
    <row r="541" spans="2:11" x14ac:dyDescent="0.2">
      <c r="B541" s="100" t="s">
        <v>198</v>
      </c>
      <c r="C541" s="183" t="s">
        <v>258</v>
      </c>
      <c r="D541" s="125">
        <v>6</v>
      </c>
      <c r="E541" s="125">
        <v>6</v>
      </c>
      <c r="F541" s="126">
        <v>0</v>
      </c>
      <c r="G541" s="126">
        <v>6</v>
      </c>
      <c r="H541" s="126">
        <v>6</v>
      </c>
      <c r="I541" s="125">
        <v>6</v>
      </c>
      <c r="J541" s="125">
        <v>6</v>
      </c>
      <c r="K541" s="125">
        <v>6</v>
      </c>
    </row>
    <row r="542" spans="2:11" ht="12.75" customHeight="1" x14ac:dyDescent="0.2">
      <c r="B542" s="325" t="s">
        <v>193</v>
      </c>
      <c r="C542" s="325"/>
      <c r="D542" s="274">
        <v>76959</v>
      </c>
      <c r="E542" s="274">
        <v>77745.8</v>
      </c>
      <c r="F542" s="274">
        <v>0</v>
      </c>
      <c r="G542" s="274">
        <v>744</v>
      </c>
      <c r="H542" s="274">
        <v>46784.2</v>
      </c>
      <c r="I542" s="274">
        <v>46784.2</v>
      </c>
      <c r="J542" s="274">
        <v>46784.2</v>
      </c>
      <c r="K542" s="274">
        <v>46784.2</v>
      </c>
    </row>
    <row r="544" spans="2:11" x14ac:dyDescent="0.2">
      <c r="B544" s="91" t="s">
        <v>183</v>
      </c>
      <c r="C544" s="92" t="s">
        <v>184</v>
      </c>
    </row>
    <row r="545" spans="2:11" ht="25.5" x14ac:dyDescent="0.2">
      <c r="B545" s="91" t="s">
        <v>185</v>
      </c>
      <c r="C545" s="92">
        <v>104022</v>
      </c>
    </row>
    <row r="546" spans="2:11" x14ac:dyDescent="0.2">
      <c r="B546" s="91" t="s">
        <v>186</v>
      </c>
      <c r="C546" s="92" t="s">
        <v>61</v>
      </c>
    </row>
    <row r="547" spans="2:11" ht="12.75" customHeight="1" x14ac:dyDescent="0.2">
      <c r="B547" s="96" t="s">
        <v>187</v>
      </c>
      <c r="C547" s="92">
        <v>1163</v>
      </c>
      <c r="D547" s="326" t="s">
        <v>188</v>
      </c>
      <c r="E547" s="327"/>
      <c r="F547" s="327"/>
      <c r="G547" s="327"/>
      <c r="H547" s="327"/>
      <c r="I547" s="327"/>
      <c r="J547" s="327"/>
      <c r="K547" s="328"/>
    </row>
    <row r="548" spans="2:11" ht="12.75" customHeight="1" x14ac:dyDescent="0.2">
      <c r="B548" s="96" t="s">
        <v>189</v>
      </c>
      <c r="C548" s="92">
        <v>11003</v>
      </c>
      <c r="D548" s="329" t="s">
        <v>272</v>
      </c>
      <c r="E548" s="329" t="s">
        <v>273</v>
      </c>
      <c r="F548" s="331" t="s">
        <v>274</v>
      </c>
      <c r="G548" s="331" t="s">
        <v>275</v>
      </c>
      <c r="H548" s="331" t="s">
        <v>276</v>
      </c>
      <c r="I548" s="329" t="s">
        <v>277</v>
      </c>
      <c r="J548" s="329" t="s">
        <v>278</v>
      </c>
      <c r="K548" s="329" t="s">
        <v>279</v>
      </c>
    </row>
    <row r="549" spans="2:11" ht="28.5" customHeight="1" x14ac:dyDescent="0.2">
      <c r="B549" s="97" t="s">
        <v>115</v>
      </c>
      <c r="C549" s="111" t="s">
        <v>120</v>
      </c>
      <c r="D549" s="330"/>
      <c r="E549" s="330"/>
      <c r="F549" s="332"/>
      <c r="G549" s="332"/>
      <c r="H549" s="332"/>
      <c r="I549" s="330"/>
      <c r="J549" s="330"/>
      <c r="K549" s="330"/>
    </row>
    <row r="550" spans="2:11" ht="43.5" customHeight="1" x14ac:dyDescent="0.2">
      <c r="B550" s="97" t="s">
        <v>190</v>
      </c>
      <c r="C550" s="92" t="s">
        <v>120</v>
      </c>
      <c r="D550" s="330"/>
      <c r="E550" s="330"/>
      <c r="F550" s="332"/>
      <c r="G550" s="332"/>
      <c r="H550" s="332"/>
      <c r="I550" s="330"/>
      <c r="J550" s="330"/>
      <c r="K550" s="330"/>
    </row>
    <row r="551" spans="2:11" x14ac:dyDescent="0.2">
      <c r="B551" s="97" t="s">
        <v>148</v>
      </c>
      <c r="C551" s="92" t="s">
        <v>65</v>
      </c>
      <c r="D551" s="330"/>
      <c r="E551" s="330"/>
      <c r="F551" s="332"/>
      <c r="G551" s="332"/>
      <c r="H551" s="332"/>
      <c r="I551" s="330"/>
      <c r="J551" s="330"/>
      <c r="K551" s="330"/>
    </row>
    <row r="552" spans="2:11" ht="51" x14ac:dyDescent="0.2">
      <c r="B552" s="272" t="s">
        <v>294</v>
      </c>
      <c r="C552" s="92" t="s">
        <v>287</v>
      </c>
      <c r="D552" s="330"/>
      <c r="E552" s="330"/>
      <c r="F552" s="332"/>
      <c r="G552" s="332"/>
      <c r="H552" s="332"/>
      <c r="I552" s="330"/>
      <c r="J552" s="330"/>
      <c r="K552" s="330"/>
    </row>
    <row r="553" spans="2:11" x14ac:dyDescent="0.2">
      <c r="B553" s="335" t="s">
        <v>192</v>
      </c>
      <c r="C553" s="336"/>
      <c r="D553" s="330"/>
      <c r="E553" s="330"/>
      <c r="F553" s="333"/>
      <c r="G553" s="333"/>
      <c r="H553" s="333"/>
      <c r="I553" s="334"/>
      <c r="J553" s="334"/>
      <c r="K553" s="334"/>
    </row>
    <row r="554" spans="2:11" ht="13.5" x14ac:dyDescent="0.2">
      <c r="B554" s="100" t="s">
        <v>198</v>
      </c>
      <c r="C554" s="187" t="s">
        <v>207</v>
      </c>
      <c r="D554" s="224">
        <v>20237</v>
      </c>
      <c r="E554" s="122">
        <v>22000</v>
      </c>
      <c r="F554" s="123">
        <v>0</v>
      </c>
      <c r="G554" s="123">
        <v>0</v>
      </c>
      <c r="H554" s="123">
        <v>22000</v>
      </c>
      <c r="I554" s="122">
        <v>22000</v>
      </c>
      <c r="J554" s="122">
        <v>22000</v>
      </c>
      <c r="K554" s="122">
        <v>22000</v>
      </c>
    </row>
    <row r="555" spans="2:11" x14ac:dyDescent="0.2">
      <c r="B555" s="100" t="s">
        <v>198</v>
      </c>
      <c r="C555" s="187" t="s">
        <v>258</v>
      </c>
      <c r="D555" s="125">
        <v>6</v>
      </c>
      <c r="E555" s="125">
        <v>6</v>
      </c>
      <c r="F555" s="123">
        <v>0</v>
      </c>
      <c r="G555" s="123">
        <v>0</v>
      </c>
      <c r="H555" s="126">
        <v>6</v>
      </c>
      <c r="I555" s="125">
        <v>6</v>
      </c>
      <c r="J555" s="125">
        <v>6</v>
      </c>
      <c r="K555" s="125">
        <v>6</v>
      </c>
    </row>
    <row r="556" spans="2:11" ht="12.75" customHeight="1" x14ac:dyDescent="0.2">
      <c r="B556" s="325" t="s">
        <v>193</v>
      </c>
      <c r="C556" s="325"/>
      <c r="D556" s="274">
        <v>5969.8</v>
      </c>
      <c r="E556" s="274">
        <v>7000</v>
      </c>
      <c r="F556" s="274">
        <v>0</v>
      </c>
      <c r="G556" s="274">
        <v>0</v>
      </c>
      <c r="H556" s="274">
        <v>1200</v>
      </c>
      <c r="I556" s="274">
        <v>7000</v>
      </c>
      <c r="J556" s="274">
        <v>7000</v>
      </c>
      <c r="K556" s="274">
        <v>7000</v>
      </c>
    </row>
    <row r="558" spans="2:11" x14ac:dyDescent="0.2">
      <c r="B558" s="91" t="s">
        <v>183</v>
      </c>
      <c r="C558" s="92" t="s">
        <v>184</v>
      </c>
    </row>
    <row r="559" spans="2:11" ht="25.5" x14ac:dyDescent="0.2">
      <c r="B559" s="91" t="s">
        <v>185</v>
      </c>
      <c r="C559" s="92">
        <v>104022</v>
      </c>
    </row>
    <row r="560" spans="2:11" x14ac:dyDescent="0.2">
      <c r="B560" s="91" t="s">
        <v>186</v>
      </c>
      <c r="C560" s="92" t="s">
        <v>61</v>
      </c>
    </row>
    <row r="561" spans="2:11" ht="12.75" customHeight="1" x14ac:dyDescent="0.2">
      <c r="B561" s="96" t="s">
        <v>187</v>
      </c>
      <c r="C561" s="92">
        <v>1163</v>
      </c>
      <c r="D561" s="326" t="s">
        <v>188</v>
      </c>
      <c r="E561" s="327"/>
      <c r="F561" s="327"/>
      <c r="G561" s="327"/>
      <c r="H561" s="327"/>
      <c r="I561" s="327"/>
      <c r="J561" s="327"/>
      <c r="K561" s="328"/>
    </row>
    <row r="562" spans="2:11" ht="12.75" customHeight="1" x14ac:dyDescent="0.2">
      <c r="B562" s="96" t="s">
        <v>189</v>
      </c>
      <c r="C562" s="92">
        <v>11004</v>
      </c>
      <c r="D562" s="329" t="s">
        <v>272</v>
      </c>
      <c r="E562" s="329" t="s">
        <v>273</v>
      </c>
      <c r="F562" s="331" t="s">
        <v>274</v>
      </c>
      <c r="G562" s="331" t="s">
        <v>275</v>
      </c>
      <c r="H562" s="331" t="s">
        <v>276</v>
      </c>
      <c r="I562" s="329" t="s">
        <v>277</v>
      </c>
      <c r="J562" s="329" t="s">
        <v>278</v>
      </c>
      <c r="K562" s="329" t="s">
        <v>279</v>
      </c>
    </row>
    <row r="563" spans="2:11" ht="25.5" x14ac:dyDescent="0.2">
      <c r="B563" s="97" t="s">
        <v>115</v>
      </c>
      <c r="C563" s="111" t="s">
        <v>122</v>
      </c>
      <c r="D563" s="330"/>
      <c r="E563" s="330"/>
      <c r="F563" s="332"/>
      <c r="G563" s="332"/>
      <c r="H563" s="332"/>
      <c r="I563" s="330"/>
      <c r="J563" s="330"/>
      <c r="K563" s="330"/>
    </row>
    <row r="564" spans="2:11" ht="33.75" customHeight="1" x14ac:dyDescent="0.2">
      <c r="B564" s="97" t="s">
        <v>190</v>
      </c>
      <c r="C564" s="92" t="s">
        <v>122</v>
      </c>
      <c r="D564" s="330"/>
      <c r="E564" s="330"/>
      <c r="F564" s="332"/>
      <c r="G564" s="332"/>
      <c r="H564" s="332"/>
      <c r="I564" s="330"/>
      <c r="J564" s="330"/>
      <c r="K564" s="330"/>
    </row>
    <row r="565" spans="2:11" x14ac:dyDescent="0.2">
      <c r="B565" s="97" t="s">
        <v>148</v>
      </c>
      <c r="C565" s="92" t="s">
        <v>65</v>
      </c>
      <c r="D565" s="330"/>
      <c r="E565" s="330"/>
      <c r="F565" s="332"/>
      <c r="G565" s="332"/>
      <c r="H565" s="332"/>
      <c r="I565" s="330"/>
      <c r="J565" s="330"/>
      <c r="K565" s="330"/>
    </row>
    <row r="566" spans="2:11" ht="51" x14ac:dyDescent="0.2">
      <c r="B566" s="272" t="s">
        <v>294</v>
      </c>
      <c r="C566" s="92" t="s">
        <v>287</v>
      </c>
      <c r="D566" s="330"/>
      <c r="E566" s="330"/>
      <c r="F566" s="332"/>
      <c r="G566" s="332"/>
      <c r="H566" s="332"/>
      <c r="I566" s="330"/>
      <c r="J566" s="330"/>
      <c r="K566" s="330"/>
    </row>
    <row r="567" spans="2:11" x14ac:dyDescent="0.2">
      <c r="B567" s="335" t="s">
        <v>192</v>
      </c>
      <c r="C567" s="336"/>
      <c r="D567" s="330"/>
      <c r="E567" s="330"/>
      <c r="F567" s="333"/>
      <c r="G567" s="333"/>
      <c r="H567" s="333"/>
      <c r="I567" s="334"/>
      <c r="J567" s="334"/>
      <c r="K567" s="334"/>
    </row>
    <row r="568" spans="2:11" x14ac:dyDescent="0.2">
      <c r="B568" s="100" t="s">
        <v>198</v>
      </c>
      <c r="C568" s="183" t="s">
        <v>259</v>
      </c>
      <c r="D568" s="122">
        <v>7</v>
      </c>
      <c r="E568" s="122">
        <v>7</v>
      </c>
      <c r="F568" s="167">
        <v>0</v>
      </c>
      <c r="G568" s="167">
        <v>0</v>
      </c>
      <c r="H568" s="123">
        <v>7</v>
      </c>
      <c r="I568" s="122">
        <v>7</v>
      </c>
      <c r="J568" s="122">
        <v>7</v>
      </c>
      <c r="K568" s="122">
        <v>7</v>
      </c>
    </row>
    <row r="569" spans="2:11" x14ac:dyDescent="0.2">
      <c r="B569" s="100" t="s">
        <v>198</v>
      </c>
      <c r="C569" s="187" t="s">
        <v>207</v>
      </c>
      <c r="D569" s="125">
        <v>200</v>
      </c>
      <c r="E569" s="125">
        <v>192</v>
      </c>
      <c r="F569" s="167">
        <v>0</v>
      </c>
      <c r="G569" s="167">
        <v>0</v>
      </c>
      <c r="H569" s="126">
        <v>192</v>
      </c>
      <c r="I569" s="125">
        <v>192</v>
      </c>
      <c r="J569" s="125">
        <v>192</v>
      </c>
      <c r="K569" s="125">
        <v>192</v>
      </c>
    </row>
    <row r="570" spans="2:11" ht="12.75" customHeight="1" x14ac:dyDescent="0.2">
      <c r="B570" s="325" t="s">
        <v>193</v>
      </c>
      <c r="C570" s="325"/>
      <c r="D570" s="273">
        <v>16700</v>
      </c>
      <c r="E570" s="273">
        <v>16945.3</v>
      </c>
      <c r="F570" s="273">
        <v>0</v>
      </c>
      <c r="G570" s="273">
        <v>0</v>
      </c>
      <c r="H570" s="273">
        <v>16945.3</v>
      </c>
      <c r="I570" s="273">
        <v>16945.3</v>
      </c>
      <c r="J570" s="273">
        <v>16945.3</v>
      </c>
      <c r="K570" s="273">
        <v>16945.3</v>
      </c>
    </row>
    <row r="572" spans="2:11" x14ac:dyDescent="0.2">
      <c r="B572" s="91" t="s">
        <v>183</v>
      </c>
      <c r="C572" s="92" t="s">
        <v>184</v>
      </c>
    </row>
    <row r="573" spans="2:11" ht="25.5" x14ac:dyDescent="0.2">
      <c r="B573" s="91" t="s">
        <v>185</v>
      </c>
      <c r="C573" s="92">
        <v>104022</v>
      </c>
    </row>
    <row r="574" spans="2:11" x14ac:dyDescent="0.2">
      <c r="B574" s="91" t="s">
        <v>186</v>
      </c>
      <c r="C574" s="92" t="s">
        <v>61</v>
      </c>
    </row>
    <row r="575" spans="2:11" ht="12.75" customHeight="1" x14ac:dyDescent="0.2">
      <c r="B575" s="96" t="s">
        <v>187</v>
      </c>
      <c r="C575" s="92">
        <v>1163</v>
      </c>
      <c r="D575" s="326" t="s">
        <v>188</v>
      </c>
      <c r="E575" s="327"/>
      <c r="F575" s="327"/>
      <c r="G575" s="327"/>
      <c r="H575" s="327"/>
      <c r="I575" s="327"/>
      <c r="J575" s="327"/>
      <c r="K575" s="328"/>
    </row>
    <row r="576" spans="2:11" ht="12.75" customHeight="1" x14ac:dyDescent="0.2">
      <c r="B576" s="96" t="s">
        <v>189</v>
      </c>
      <c r="C576" s="92">
        <v>11005</v>
      </c>
      <c r="D576" s="329" t="s">
        <v>272</v>
      </c>
      <c r="E576" s="329" t="s">
        <v>273</v>
      </c>
      <c r="F576" s="331" t="s">
        <v>274</v>
      </c>
      <c r="G576" s="331" t="s">
        <v>275</v>
      </c>
      <c r="H576" s="331" t="s">
        <v>276</v>
      </c>
      <c r="I576" s="329" t="s">
        <v>277</v>
      </c>
      <c r="J576" s="329" t="s">
        <v>278</v>
      </c>
      <c r="K576" s="329" t="s">
        <v>279</v>
      </c>
    </row>
    <row r="577" spans="2:11" ht="30" customHeight="1" x14ac:dyDescent="0.2">
      <c r="B577" s="97" t="s">
        <v>115</v>
      </c>
      <c r="C577" s="111" t="s">
        <v>124</v>
      </c>
      <c r="D577" s="330"/>
      <c r="E577" s="330"/>
      <c r="F577" s="332"/>
      <c r="G577" s="332"/>
      <c r="H577" s="332"/>
      <c r="I577" s="330"/>
      <c r="J577" s="330"/>
      <c r="K577" s="330"/>
    </row>
    <row r="578" spans="2:11" ht="38.25" customHeight="1" x14ac:dyDescent="0.2">
      <c r="B578" s="97" t="s">
        <v>190</v>
      </c>
      <c r="C578" s="92" t="s">
        <v>124</v>
      </c>
      <c r="D578" s="330"/>
      <c r="E578" s="330"/>
      <c r="F578" s="332"/>
      <c r="G578" s="332"/>
      <c r="H578" s="332"/>
      <c r="I578" s="330"/>
      <c r="J578" s="330"/>
      <c r="K578" s="330"/>
    </row>
    <row r="579" spans="2:11" x14ac:dyDescent="0.2">
      <c r="B579" s="97" t="s">
        <v>148</v>
      </c>
      <c r="C579" s="92" t="s">
        <v>65</v>
      </c>
      <c r="D579" s="330"/>
      <c r="E579" s="330"/>
      <c r="F579" s="332"/>
      <c r="G579" s="332"/>
      <c r="H579" s="332"/>
      <c r="I579" s="330"/>
      <c r="J579" s="330"/>
      <c r="K579" s="330"/>
    </row>
    <row r="580" spans="2:11" ht="51" x14ac:dyDescent="0.2">
      <c r="B580" s="272" t="s">
        <v>294</v>
      </c>
      <c r="C580" s="92" t="s">
        <v>287</v>
      </c>
      <c r="D580" s="330"/>
      <c r="E580" s="330"/>
      <c r="F580" s="332"/>
      <c r="G580" s="332"/>
      <c r="H580" s="332"/>
      <c r="I580" s="330"/>
      <c r="J580" s="330"/>
      <c r="K580" s="330"/>
    </row>
    <row r="581" spans="2:11" x14ac:dyDescent="0.2">
      <c r="B581" s="335" t="s">
        <v>192</v>
      </c>
      <c r="C581" s="336"/>
      <c r="D581" s="330"/>
      <c r="E581" s="330"/>
      <c r="F581" s="333"/>
      <c r="G581" s="333"/>
      <c r="H581" s="333"/>
      <c r="I581" s="334"/>
      <c r="J581" s="334"/>
      <c r="K581" s="334"/>
    </row>
    <row r="582" spans="2:11" x14ac:dyDescent="0.2">
      <c r="B582" s="100" t="s">
        <v>198</v>
      </c>
      <c r="C582" s="188" t="s">
        <v>260</v>
      </c>
      <c r="D582" s="125">
        <v>432</v>
      </c>
      <c r="E582" s="125">
        <v>400</v>
      </c>
      <c r="F582" s="126">
        <v>0</v>
      </c>
      <c r="G582" s="126">
        <v>400</v>
      </c>
      <c r="H582" s="126">
        <v>400</v>
      </c>
      <c r="I582" s="125">
        <v>400</v>
      </c>
      <c r="J582" s="125">
        <v>400</v>
      </c>
      <c r="K582" s="125">
        <v>400</v>
      </c>
    </row>
    <row r="583" spans="2:11" x14ac:dyDescent="0.2">
      <c r="B583" s="100" t="s">
        <v>198</v>
      </c>
      <c r="C583" s="187" t="s">
        <v>207</v>
      </c>
      <c r="D583" s="125">
        <v>3992</v>
      </c>
      <c r="E583" s="125">
        <v>4800</v>
      </c>
      <c r="F583" s="126">
        <v>0</v>
      </c>
      <c r="G583" s="126">
        <v>4800</v>
      </c>
      <c r="H583" s="126">
        <v>4800</v>
      </c>
      <c r="I583" s="125">
        <v>4800</v>
      </c>
      <c r="J583" s="125">
        <v>4800</v>
      </c>
      <c r="K583" s="125">
        <v>4800</v>
      </c>
    </row>
    <row r="584" spans="2:11" ht="12.75" customHeight="1" x14ac:dyDescent="0.2">
      <c r="B584" s="325" t="s">
        <v>193</v>
      </c>
      <c r="C584" s="325"/>
      <c r="D584" s="273">
        <v>19243.599999999999</v>
      </c>
      <c r="E584" s="273">
        <v>19574.7</v>
      </c>
      <c r="F584" s="273">
        <v>0</v>
      </c>
      <c r="G584" s="273">
        <v>19574.7</v>
      </c>
      <c r="H584" s="273">
        <v>19574.7</v>
      </c>
      <c r="I584" s="273">
        <v>19574.7</v>
      </c>
      <c r="J584" s="273">
        <v>19574.7</v>
      </c>
      <c r="K584" s="273">
        <v>19574.7</v>
      </c>
    </row>
    <row r="586" spans="2:11" x14ac:dyDescent="0.2">
      <c r="B586" s="91" t="s">
        <v>183</v>
      </c>
      <c r="C586" s="92" t="s">
        <v>184</v>
      </c>
    </row>
    <row r="587" spans="2:11" ht="25.5" x14ac:dyDescent="0.2">
      <c r="B587" s="91" t="s">
        <v>185</v>
      </c>
      <c r="C587" s="92">
        <v>104022</v>
      </c>
    </row>
    <row r="588" spans="2:11" x14ac:dyDescent="0.2">
      <c r="B588" s="91" t="s">
        <v>186</v>
      </c>
      <c r="C588" s="92" t="s">
        <v>61</v>
      </c>
    </row>
    <row r="589" spans="2:11" ht="12.75" customHeight="1" x14ac:dyDescent="0.2">
      <c r="B589" s="96" t="s">
        <v>187</v>
      </c>
      <c r="C589" s="92">
        <v>1163</v>
      </c>
      <c r="D589" s="326" t="s">
        <v>188</v>
      </c>
      <c r="E589" s="327"/>
      <c r="F589" s="327"/>
      <c r="G589" s="327"/>
      <c r="H589" s="327"/>
      <c r="I589" s="327"/>
      <c r="J589" s="327"/>
      <c r="K589" s="328"/>
    </row>
    <row r="590" spans="2:11" ht="12.75" customHeight="1" x14ac:dyDescent="0.2">
      <c r="B590" s="96" t="s">
        <v>189</v>
      </c>
      <c r="C590" s="92">
        <v>11006</v>
      </c>
      <c r="D590" s="329" t="s">
        <v>272</v>
      </c>
      <c r="E590" s="329" t="s">
        <v>273</v>
      </c>
      <c r="F590" s="331" t="s">
        <v>274</v>
      </c>
      <c r="G590" s="331" t="s">
        <v>275</v>
      </c>
      <c r="H590" s="331" t="s">
        <v>276</v>
      </c>
      <c r="I590" s="329" t="s">
        <v>277</v>
      </c>
      <c r="J590" s="329" t="s">
        <v>278</v>
      </c>
      <c r="K590" s="329" t="s">
        <v>279</v>
      </c>
    </row>
    <row r="591" spans="2:11" ht="34.5" customHeight="1" x14ac:dyDescent="0.2">
      <c r="B591" s="97" t="s">
        <v>115</v>
      </c>
      <c r="C591" s="111" t="s">
        <v>126</v>
      </c>
      <c r="D591" s="330"/>
      <c r="E591" s="330"/>
      <c r="F591" s="332"/>
      <c r="G591" s="332"/>
      <c r="H591" s="332"/>
      <c r="I591" s="330"/>
      <c r="J591" s="330"/>
      <c r="K591" s="330"/>
    </row>
    <row r="592" spans="2:11" ht="42.75" customHeight="1" x14ac:dyDescent="0.2">
      <c r="B592" s="97" t="s">
        <v>190</v>
      </c>
      <c r="C592" s="92" t="s">
        <v>126</v>
      </c>
      <c r="D592" s="330"/>
      <c r="E592" s="330"/>
      <c r="F592" s="332"/>
      <c r="G592" s="332"/>
      <c r="H592" s="332"/>
      <c r="I592" s="330"/>
      <c r="J592" s="330"/>
      <c r="K592" s="330"/>
    </row>
    <row r="593" spans="2:11" x14ac:dyDescent="0.2">
      <c r="B593" s="97" t="s">
        <v>148</v>
      </c>
      <c r="C593" s="92" t="s">
        <v>65</v>
      </c>
      <c r="D593" s="330"/>
      <c r="E593" s="330"/>
      <c r="F593" s="332"/>
      <c r="G593" s="332"/>
      <c r="H593" s="332"/>
      <c r="I593" s="330"/>
      <c r="J593" s="330"/>
      <c r="K593" s="330"/>
    </row>
    <row r="594" spans="2:11" ht="51" x14ac:dyDescent="0.2">
      <c r="B594" s="272" t="s">
        <v>294</v>
      </c>
      <c r="C594" s="92" t="s">
        <v>287</v>
      </c>
      <c r="D594" s="330"/>
      <c r="E594" s="330"/>
      <c r="F594" s="332"/>
      <c r="G594" s="332"/>
      <c r="H594" s="332"/>
      <c r="I594" s="330"/>
      <c r="J594" s="330"/>
      <c r="K594" s="330"/>
    </row>
    <row r="595" spans="2:11" x14ac:dyDescent="0.2">
      <c r="B595" s="335" t="s">
        <v>192</v>
      </c>
      <c r="C595" s="336"/>
      <c r="D595" s="330"/>
      <c r="E595" s="330"/>
      <c r="F595" s="333"/>
      <c r="G595" s="333"/>
      <c r="H595" s="333"/>
      <c r="I595" s="334"/>
      <c r="J595" s="334"/>
      <c r="K595" s="334"/>
    </row>
    <row r="596" spans="2:11" x14ac:dyDescent="0.2">
      <c r="B596" s="100" t="s">
        <v>198</v>
      </c>
      <c r="C596" s="188" t="s">
        <v>261</v>
      </c>
      <c r="D596" s="125">
        <v>12</v>
      </c>
      <c r="E596" s="125">
        <v>12</v>
      </c>
      <c r="F596" s="167">
        <v>0</v>
      </c>
      <c r="G596" s="126">
        <v>12</v>
      </c>
      <c r="H596" s="126">
        <v>12</v>
      </c>
      <c r="I596" s="125">
        <v>12</v>
      </c>
      <c r="J596" s="125">
        <v>12</v>
      </c>
      <c r="K596" s="125">
        <v>12</v>
      </c>
    </row>
    <row r="597" spans="2:11" x14ac:dyDescent="0.2">
      <c r="B597" s="100" t="s">
        <v>198</v>
      </c>
      <c r="C597" s="187" t="s">
        <v>207</v>
      </c>
      <c r="D597" s="125">
        <v>300</v>
      </c>
      <c r="E597" s="125">
        <v>250</v>
      </c>
      <c r="F597" s="167">
        <v>0</v>
      </c>
      <c r="G597" s="126">
        <v>250</v>
      </c>
      <c r="H597" s="126">
        <v>250</v>
      </c>
      <c r="I597" s="125">
        <v>250</v>
      </c>
      <c r="J597" s="125">
        <v>250</v>
      </c>
      <c r="K597" s="125">
        <v>250</v>
      </c>
    </row>
    <row r="598" spans="2:11" ht="12.75" customHeight="1" x14ac:dyDescent="0.2">
      <c r="B598" s="325" t="s">
        <v>193</v>
      </c>
      <c r="C598" s="325"/>
      <c r="D598" s="273">
        <v>4603.3999999999996</v>
      </c>
      <c r="E598" s="273">
        <v>4975</v>
      </c>
      <c r="F598" s="273">
        <v>0</v>
      </c>
      <c r="G598" s="273">
        <v>4975</v>
      </c>
      <c r="H598" s="273">
        <v>4975</v>
      </c>
      <c r="I598" s="273">
        <v>4975</v>
      </c>
      <c r="J598" s="273">
        <v>4975</v>
      </c>
      <c r="K598" s="273">
        <v>4975</v>
      </c>
    </row>
    <row r="600" spans="2:11" x14ac:dyDescent="0.2">
      <c r="B600" s="91" t="s">
        <v>183</v>
      </c>
      <c r="C600" s="92" t="s">
        <v>184</v>
      </c>
    </row>
    <row r="601" spans="2:11" ht="25.5" x14ac:dyDescent="0.2">
      <c r="B601" s="91" t="s">
        <v>185</v>
      </c>
      <c r="C601" s="92">
        <v>104022</v>
      </c>
    </row>
    <row r="602" spans="2:11" x14ac:dyDescent="0.2">
      <c r="B602" s="91" t="s">
        <v>186</v>
      </c>
      <c r="C602" s="92" t="s">
        <v>61</v>
      </c>
    </row>
    <row r="603" spans="2:11" ht="12.75" customHeight="1" x14ac:dyDescent="0.2">
      <c r="B603" s="96" t="s">
        <v>187</v>
      </c>
      <c r="C603" s="92">
        <v>1163</v>
      </c>
      <c r="D603" s="326" t="s">
        <v>188</v>
      </c>
      <c r="E603" s="327"/>
      <c r="F603" s="327"/>
      <c r="G603" s="327"/>
      <c r="H603" s="327"/>
      <c r="I603" s="327"/>
      <c r="J603" s="327"/>
      <c r="K603" s="328"/>
    </row>
    <row r="604" spans="2:11" ht="12.75" customHeight="1" x14ac:dyDescent="0.2">
      <c r="B604" s="96" t="s">
        <v>189</v>
      </c>
      <c r="C604" s="92">
        <v>11007</v>
      </c>
      <c r="D604" s="329" t="s">
        <v>272</v>
      </c>
      <c r="E604" s="329" t="s">
        <v>273</v>
      </c>
      <c r="F604" s="331" t="s">
        <v>274</v>
      </c>
      <c r="G604" s="331" t="s">
        <v>275</v>
      </c>
      <c r="H604" s="331" t="s">
        <v>276</v>
      </c>
      <c r="I604" s="329" t="s">
        <v>277</v>
      </c>
      <c r="J604" s="329" t="s">
        <v>278</v>
      </c>
      <c r="K604" s="329" t="s">
        <v>279</v>
      </c>
    </row>
    <row r="605" spans="2:11" ht="35.25" customHeight="1" x14ac:dyDescent="0.2">
      <c r="B605" s="97" t="s">
        <v>115</v>
      </c>
      <c r="C605" s="111" t="s">
        <v>128</v>
      </c>
      <c r="D605" s="330"/>
      <c r="E605" s="330"/>
      <c r="F605" s="332"/>
      <c r="G605" s="332"/>
      <c r="H605" s="332"/>
      <c r="I605" s="330"/>
      <c r="J605" s="330"/>
      <c r="K605" s="330"/>
    </row>
    <row r="606" spans="2:11" ht="26.25" customHeight="1" x14ac:dyDescent="0.2">
      <c r="B606" s="97" t="s">
        <v>190</v>
      </c>
      <c r="C606" s="92" t="s">
        <v>129</v>
      </c>
      <c r="D606" s="330"/>
      <c r="E606" s="330"/>
      <c r="F606" s="332"/>
      <c r="G606" s="332"/>
      <c r="H606" s="332"/>
      <c r="I606" s="330"/>
      <c r="J606" s="330"/>
      <c r="K606" s="330"/>
    </row>
    <row r="607" spans="2:11" x14ac:dyDescent="0.2">
      <c r="B607" s="97" t="s">
        <v>148</v>
      </c>
      <c r="C607" s="92" t="s">
        <v>65</v>
      </c>
      <c r="D607" s="330"/>
      <c r="E607" s="330"/>
      <c r="F607" s="332"/>
      <c r="G607" s="332"/>
      <c r="H607" s="332"/>
      <c r="I607" s="330"/>
      <c r="J607" s="330"/>
      <c r="K607" s="330"/>
    </row>
    <row r="608" spans="2:11" ht="51" x14ac:dyDescent="0.2">
      <c r="B608" s="272" t="s">
        <v>294</v>
      </c>
      <c r="C608" s="92" t="s">
        <v>287</v>
      </c>
      <c r="D608" s="330"/>
      <c r="E608" s="330"/>
      <c r="F608" s="332"/>
      <c r="G608" s="332"/>
      <c r="H608" s="332"/>
      <c r="I608" s="330"/>
      <c r="J608" s="330"/>
      <c r="K608" s="330"/>
    </row>
    <row r="609" spans="2:11" x14ac:dyDescent="0.2">
      <c r="B609" s="335" t="s">
        <v>192</v>
      </c>
      <c r="C609" s="336"/>
      <c r="D609" s="330"/>
      <c r="E609" s="330"/>
      <c r="F609" s="333"/>
      <c r="G609" s="333"/>
      <c r="H609" s="333"/>
      <c r="I609" s="334"/>
      <c r="J609" s="334"/>
      <c r="K609" s="334"/>
    </row>
    <row r="610" spans="2:11" x14ac:dyDescent="0.2">
      <c r="B610" s="100" t="s">
        <v>198</v>
      </c>
      <c r="C610" s="183" t="s">
        <v>262</v>
      </c>
      <c r="D610" s="184">
        <v>1</v>
      </c>
      <c r="E610" s="122">
        <v>1</v>
      </c>
      <c r="F610" s="123">
        <v>0</v>
      </c>
      <c r="G610" s="123">
        <v>0</v>
      </c>
      <c r="H610" s="123">
        <v>1</v>
      </c>
      <c r="I610" s="122">
        <v>1</v>
      </c>
      <c r="J610" s="122">
        <v>1</v>
      </c>
      <c r="K610" s="122">
        <v>1</v>
      </c>
    </row>
    <row r="611" spans="2:11" x14ac:dyDescent="0.2">
      <c r="B611" s="100" t="s">
        <v>198</v>
      </c>
      <c r="C611" s="183" t="s">
        <v>207</v>
      </c>
      <c r="D611" s="122">
        <v>3000</v>
      </c>
      <c r="E611" s="122">
        <v>3000</v>
      </c>
      <c r="F611" s="123">
        <v>0</v>
      </c>
      <c r="G611" s="123">
        <v>0</v>
      </c>
      <c r="H611" s="123">
        <v>3000</v>
      </c>
      <c r="I611" s="122">
        <v>3000</v>
      </c>
      <c r="J611" s="122">
        <v>3000</v>
      </c>
      <c r="K611" s="122">
        <v>3000</v>
      </c>
    </row>
    <row r="612" spans="2:11" x14ac:dyDescent="0.2">
      <c r="B612" s="100" t="s">
        <v>198</v>
      </c>
      <c r="C612" s="183" t="s">
        <v>259</v>
      </c>
      <c r="D612" s="125">
        <v>7</v>
      </c>
      <c r="E612" s="125">
        <v>7</v>
      </c>
      <c r="F612" s="126">
        <v>0</v>
      </c>
      <c r="G612" s="126">
        <v>0</v>
      </c>
      <c r="H612" s="126">
        <v>7</v>
      </c>
      <c r="I612" s="125">
        <v>7</v>
      </c>
      <c r="J612" s="125">
        <v>7</v>
      </c>
      <c r="K612" s="125">
        <v>7</v>
      </c>
    </row>
    <row r="613" spans="2:11" ht="12.75" customHeight="1" x14ac:dyDescent="0.2">
      <c r="B613" s="325" t="s">
        <v>193</v>
      </c>
      <c r="C613" s="325"/>
      <c r="D613" s="273">
        <v>10773.4</v>
      </c>
      <c r="E613" s="273">
        <v>20349.900000000001</v>
      </c>
      <c r="F613" s="273">
        <v>0</v>
      </c>
      <c r="G613" s="273">
        <v>0</v>
      </c>
      <c r="H613" s="273">
        <v>20349.900000000001</v>
      </c>
      <c r="I613" s="273">
        <v>20349.900000000001</v>
      </c>
      <c r="J613" s="273">
        <v>20349.900000000001</v>
      </c>
      <c r="K613" s="273">
        <v>20349.900000000001</v>
      </c>
    </row>
    <row r="615" spans="2:11" x14ac:dyDescent="0.2">
      <c r="B615" s="91" t="s">
        <v>183</v>
      </c>
      <c r="C615" s="92" t="s">
        <v>184</v>
      </c>
    </row>
    <row r="616" spans="2:11" ht="25.5" x14ac:dyDescent="0.2">
      <c r="B616" s="91" t="s">
        <v>185</v>
      </c>
      <c r="C616" s="92">
        <v>104022</v>
      </c>
    </row>
    <row r="617" spans="2:11" x14ac:dyDescent="0.2">
      <c r="B617" s="91" t="s">
        <v>186</v>
      </c>
      <c r="C617" s="92" t="s">
        <v>61</v>
      </c>
    </row>
    <row r="618" spans="2:11" ht="12.75" customHeight="1" x14ac:dyDescent="0.2">
      <c r="B618" s="96" t="s">
        <v>187</v>
      </c>
      <c r="C618" s="92">
        <v>1163</v>
      </c>
      <c r="D618" s="326" t="s">
        <v>188</v>
      </c>
      <c r="E618" s="327"/>
      <c r="F618" s="327"/>
      <c r="G618" s="327"/>
      <c r="H618" s="327"/>
      <c r="I618" s="327"/>
      <c r="J618" s="327"/>
      <c r="K618" s="328"/>
    </row>
    <row r="619" spans="2:11" ht="12.75" customHeight="1" x14ac:dyDescent="0.2">
      <c r="B619" s="96" t="s">
        <v>189</v>
      </c>
      <c r="C619" s="92">
        <v>11008</v>
      </c>
      <c r="D619" s="329" t="s">
        <v>272</v>
      </c>
      <c r="E619" s="329" t="s">
        <v>273</v>
      </c>
      <c r="F619" s="331" t="s">
        <v>274</v>
      </c>
      <c r="G619" s="331" t="s">
        <v>275</v>
      </c>
      <c r="H619" s="331" t="s">
        <v>276</v>
      </c>
      <c r="I619" s="329" t="s">
        <v>277</v>
      </c>
      <c r="J619" s="329" t="s">
        <v>278</v>
      </c>
      <c r="K619" s="329" t="s">
        <v>279</v>
      </c>
    </row>
    <row r="620" spans="2:11" ht="31.5" customHeight="1" x14ac:dyDescent="0.2">
      <c r="B620" s="97" t="s">
        <v>115</v>
      </c>
      <c r="C620" s="111" t="s">
        <v>130</v>
      </c>
      <c r="D620" s="330"/>
      <c r="E620" s="330"/>
      <c r="F620" s="332"/>
      <c r="G620" s="332"/>
      <c r="H620" s="332"/>
      <c r="I620" s="330"/>
      <c r="J620" s="330"/>
      <c r="K620" s="330"/>
    </row>
    <row r="621" spans="2:11" ht="48" customHeight="1" x14ac:dyDescent="0.2">
      <c r="B621" s="97" t="s">
        <v>190</v>
      </c>
      <c r="C621" s="92" t="s">
        <v>131</v>
      </c>
      <c r="D621" s="330"/>
      <c r="E621" s="330"/>
      <c r="F621" s="332"/>
      <c r="G621" s="332"/>
      <c r="H621" s="332"/>
      <c r="I621" s="330"/>
      <c r="J621" s="330"/>
      <c r="K621" s="330"/>
    </row>
    <row r="622" spans="2:11" x14ac:dyDescent="0.2">
      <c r="B622" s="97" t="s">
        <v>148</v>
      </c>
      <c r="C622" s="92" t="s">
        <v>65</v>
      </c>
      <c r="D622" s="330"/>
      <c r="E622" s="330"/>
      <c r="F622" s="332"/>
      <c r="G622" s="332"/>
      <c r="H622" s="332"/>
      <c r="I622" s="330"/>
      <c r="J622" s="330"/>
      <c r="K622" s="330"/>
    </row>
    <row r="623" spans="2:11" ht="51" x14ac:dyDescent="0.2">
      <c r="B623" s="272" t="s">
        <v>294</v>
      </c>
      <c r="C623" s="92" t="s">
        <v>287</v>
      </c>
      <c r="D623" s="330"/>
      <c r="E623" s="330"/>
      <c r="F623" s="332"/>
      <c r="G623" s="332"/>
      <c r="H623" s="332"/>
      <c r="I623" s="330"/>
      <c r="J623" s="330"/>
      <c r="K623" s="330"/>
    </row>
    <row r="624" spans="2:11" x14ac:dyDescent="0.2">
      <c r="B624" s="335" t="s">
        <v>192</v>
      </c>
      <c r="C624" s="336"/>
      <c r="D624" s="330"/>
      <c r="E624" s="330"/>
      <c r="F624" s="333"/>
      <c r="G624" s="333"/>
      <c r="H624" s="333"/>
      <c r="I624" s="334"/>
      <c r="J624" s="334"/>
      <c r="K624" s="334"/>
    </row>
    <row r="625" spans="2:11" x14ac:dyDescent="0.2">
      <c r="B625" s="100" t="s">
        <v>198</v>
      </c>
      <c r="C625" s="183" t="s">
        <v>262</v>
      </c>
      <c r="D625" s="122">
        <v>1</v>
      </c>
      <c r="E625" s="122">
        <v>1</v>
      </c>
      <c r="F625" s="167">
        <v>0</v>
      </c>
      <c r="G625" s="167">
        <v>0</v>
      </c>
      <c r="H625" s="167">
        <v>1</v>
      </c>
      <c r="I625" s="225">
        <v>1</v>
      </c>
      <c r="J625" s="225">
        <v>1</v>
      </c>
      <c r="K625" s="225">
        <v>1</v>
      </c>
    </row>
    <row r="626" spans="2:11" x14ac:dyDescent="0.2">
      <c r="B626" s="100" t="s">
        <v>198</v>
      </c>
      <c r="C626" s="183" t="s">
        <v>207</v>
      </c>
      <c r="D626" s="122">
        <v>30000</v>
      </c>
      <c r="E626" s="122">
        <v>32000</v>
      </c>
      <c r="F626" s="167">
        <v>0</v>
      </c>
      <c r="G626" s="167">
        <v>0</v>
      </c>
      <c r="H626" s="167">
        <v>32000</v>
      </c>
      <c r="I626" s="225">
        <v>32000</v>
      </c>
      <c r="J626" s="225">
        <v>32000</v>
      </c>
      <c r="K626" s="225">
        <v>32000</v>
      </c>
    </row>
    <row r="627" spans="2:11" x14ac:dyDescent="0.2">
      <c r="B627" s="100" t="s">
        <v>198</v>
      </c>
      <c r="C627" s="183" t="s">
        <v>258</v>
      </c>
      <c r="D627" s="125">
        <v>5</v>
      </c>
      <c r="E627" s="125">
        <v>5</v>
      </c>
      <c r="F627" s="167">
        <v>0</v>
      </c>
      <c r="G627" s="167">
        <v>0</v>
      </c>
      <c r="H627" s="167">
        <v>5</v>
      </c>
      <c r="I627" s="225">
        <v>5</v>
      </c>
      <c r="J627" s="225">
        <v>5</v>
      </c>
      <c r="K627" s="225">
        <v>5</v>
      </c>
    </row>
    <row r="628" spans="2:11" ht="12.75" customHeight="1" x14ac:dyDescent="0.2">
      <c r="B628" s="325" t="s">
        <v>193</v>
      </c>
      <c r="C628" s="325"/>
      <c r="D628" s="273">
        <v>27914.6</v>
      </c>
      <c r="E628" s="273">
        <v>31000.7</v>
      </c>
      <c r="F628" s="273">
        <v>0</v>
      </c>
      <c r="G628" s="273">
        <v>0</v>
      </c>
      <c r="H628" s="273">
        <v>31000.7</v>
      </c>
      <c r="I628" s="273">
        <v>31000.7</v>
      </c>
      <c r="J628" s="273">
        <v>31000.7</v>
      </c>
      <c r="K628" s="273">
        <v>31000.7</v>
      </c>
    </row>
    <row r="630" spans="2:11" x14ac:dyDescent="0.2">
      <c r="B630" s="91" t="s">
        <v>183</v>
      </c>
      <c r="C630" s="92" t="s">
        <v>184</v>
      </c>
    </row>
    <row r="631" spans="2:11" ht="25.5" x14ac:dyDescent="0.2">
      <c r="B631" s="91" t="s">
        <v>185</v>
      </c>
      <c r="C631" s="92">
        <v>104022</v>
      </c>
    </row>
    <row r="632" spans="2:11" x14ac:dyDescent="0.2">
      <c r="B632" s="91" t="s">
        <v>186</v>
      </c>
      <c r="C632" s="92" t="s">
        <v>61</v>
      </c>
    </row>
    <row r="633" spans="2:11" ht="12.75" customHeight="1" x14ac:dyDescent="0.2">
      <c r="B633" s="96" t="s">
        <v>187</v>
      </c>
      <c r="C633" s="92">
        <v>1163</v>
      </c>
      <c r="D633" s="326" t="s">
        <v>188</v>
      </c>
      <c r="E633" s="327"/>
      <c r="F633" s="327"/>
      <c r="G633" s="327"/>
      <c r="H633" s="327"/>
      <c r="I633" s="327"/>
      <c r="J633" s="327"/>
      <c r="K633" s="328"/>
    </row>
    <row r="634" spans="2:11" ht="12.75" customHeight="1" x14ac:dyDescent="0.2">
      <c r="B634" s="96" t="s">
        <v>189</v>
      </c>
      <c r="C634" s="92">
        <v>11009</v>
      </c>
      <c r="D634" s="329" t="s">
        <v>272</v>
      </c>
      <c r="E634" s="329" t="s">
        <v>273</v>
      </c>
      <c r="F634" s="331" t="s">
        <v>274</v>
      </c>
      <c r="G634" s="331" t="s">
        <v>275</v>
      </c>
      <c r="H634" s="331" t="s">
        <v>276</v>
      </c>
      <c r="I634" s="329" t="s">
        <v>277</v>
      </c>
      <c r="J634" s="329" t="s">
        <v>278</v>
      </c>
      <c r="K634" s="329" t="s">
        <v>279</v>
      </c>
    </row>
    <row r="635" spans="2:11" ht="47.25" customHeight="1" x14ac:dyDescent="0.2">
      <c r="B635" s="97" t="s">
        <v>115</v>
      </c>
      <c r="C635" s="111" t="s">
        <v>132</v>
      </c>
      <c r="D635" s="330"/>
      <c r="E635" s="330"/>
      <c r="F635" s="332"/>
      <c r="G635" s="332"/>
      <c r="H635" s="332"/>
      <c r="I635" s="330"/>
      <c r="J635" s="330"/>
      <c r="K635" s="330"/>
    </row>
    <row r="636" spans="2:11" ht="47.25" customHeight="1" x14ac:dyDescent="0.2">
      <c r="B636" s="97" t="s">
        <v>190</v>
      </c>
      <c r="C636" s="111" t="s">
        <v>263</v>
      </c>
      <c r="D636" s="330"/>
      <c r="E636" s="330"/>
      <c r="F636" s="332"/>
      <c r="G636" s="332"/>
      <c r="H636" s="332"/>
      <c r="I636" s="330"/>
      <c r="J636" s="330"/>
      <c r="K636" s="330"/>
    </row>
    <row r="637" spans="2:11" x14ac:dyDescent="0.2">
      <c r="B637" s="97" t="s">
        <v>148</v>
      </c>
      <c r="C637" s="92" t="s">
        <v>65</v>
      </c>
      <c r="D637" s="330"/>
      <c r="E637" s="330"/>
      <c r="F637" s="332"/>
      <c r="G637" s="332"/>
      <c r="H637" s="332"/>
      <c r="I637" s="330"/>
      <c r="J637" s="330"/>
      <c r="K637" s="330"/>
    </row>
    <row r="638" spans="2:11" ht="51" x14ac:dyDescent="0.2">
      <c r="B638" s="272" t="s">
        <v>294</v>
      </c>
      <c r="C638" s="92" t="s">
        <v>287</v>
      </c>
      <c r="D638" s="330"/>
      <c r="E638" s="330"/>
      <c r="F638" s="332"/>
      <c r="G638" s="332"/>
      <c r="H638" s="332"/>
      <c r="I638" s="330"/>
      <c r="J638" s="330"/>
      <c r="K638" s="330"/>
    </row>
    <row r="639" spans="2:11" x14ac:dyDescent="0.2">
      <c r="B639" s="335" t="s">
        <v>192</v>
      </c>
      <c r="C639" s="336"/>
      <c r="D639" s="330"/>
      <c r="E639" s="330"/>
      <c r="F639" s="333"/>
      <c r="G639" s="333"/>
      <c r="H639" s="333"/>
      <c r="I639" s="334"/>
      <c r="J639" s="334"/>
      <c r="K639" s="334"/>
    </row>
    <row r="640" spans="2:11" x14ac:dyDescent="0.2">
      <c r="B640" s="100" t="s">
        <v>198</v>
      </c>
      <c r="C640" s="183" t="s">
        <v>262</v>
      </c>
      <c r="D640" s="125">
        <v>2</v>
      </c>
      <c r="E640" s="125">
        <v>2</v>
      </c>
      <c r="F640" s="126">
        <v>2</v>
      </c>
      <c r="G640" s="126">
        <v>2</v>
      </c>
      <c r="H640" s="126">
        <v>2</v>
      </c>
      <c r="I640" s="125">
        <v>2</v>
      </c>
      <c r="J640" s="125">
        <v>2</v>
      </c>
      <c r="K640" s="125">
        <v>2</v>
      </c>
    </row>
    <row r="641" spans="2:11" x14ac:dyDescent="0.2">
      <c r="B641" s="100" t="s">
        <v>198</v>
      </c>
      <c r="C641" s="183" t="s">
        <v>207</v>
      </c>
      <c r="D641" s="126">
        <v>113000</v>
      </c>
      <c r="E641" s="126">
        <v>113000</v>
      </c>
      <c r="F641" s="126">
        <v>113000</v>
      </c>
      <c r="G641" s="126">
        <v>113000</v>
      </c>
      <c r="H641" s="126">
        <v>113000</v>
      </c>
      <c r="I641" s="125">
        <v>113000</v>
      </c>
      <c r="J641" s="125">
        <v>113000</v>
      </c>
      <c r="K641" s="125">
        <v>113000</v>
      </c>
    </row>
    <row r="642" spans="2:11" x14ac:dyDescent="0.2">
      <c r="B642" s="100" t="s">
        <v>198</v>
      </c>
      <c r="C642" s="183" t="s">
        <v>264</v>
      </c>
      <c r="D642" s="125">
        <v>10</v>
      </c>
      <c r="E642" s="125">
        <v>10</v>
      </c>
      <c r="F642" s="126">
        <v>10</v>
      </c>
      <c r="G642" s="126">
        <v>10</v>
      </c>
      <c r="H642" s="126">
        <v>10</v>
      </c>
      <c r="I642" s="125">
        <v>10</v>
      </c>
      <c r="J642" s="125">
        <v>10</v>
      </c>
      <c r="K642" s="125">
        <v>10</v>
      </c>
    </row>
    <row r="643" spans="2:11" ht="12.75" customHeight="1" x14ac:dyDescent="0.2">
      <c r="B643" s="325" t="s">
        <v>193</v>
      </c>
      <c r="C643" s="325"/>
      <c r="D643" s="273">
        <v>27309.200000000001</v>
      </c>
      <c r="E643" s="273">
        <v>28773.4</v>
      </c>
      <c r="F643" s="273">
        <v>3244.8</v>
      </c>
      <c r="G643" s="273">
        <v>28773.4</v>
      </c>
      <c r="H643" s="273">
        <v>28773.4</v>
      </c>
      <c r="I643" s="273">
        <v>28773.4</v>
      </c>
      <c r="J643" s="273">
        <v>28773.4</v>
      </c>
      <c r="K643" s="273">
        <v>28773.4</v>
      </c>
    </row>
    <row r="645" spans="2:11" x14ac:dyDescent="0.2">
      <c r="B645" s="91" t="s">
        <v>183</v>
      </c>
      <c r="C645" s="92" t="s">
        <v>184</v>
      </c>
    </row>
    <row r="646" spans="2:11" ht="25.5" x14ac:dyDescent="0.2">
      <c r="B646" s="91" t="s">
        <v>185</v>
      </c>
      <c r="C646" s="92">
        <v>104022</v>
      </c>
    </row>
    <row r="647" spans="2:11" x14ac:dyDescent="0.2">
      <c r="B647" s="91" t="s">
        <v>186</v>
      </c>
      <c r="C647" s="92" t="s">
        <v>61</v>
      </c>
    </row>
    <row r="648" spans="2:11" ht="12.75" customHeight="1" x14ac:dyDescent="0.2">
      <c r="B648" s="96" t="s">
        <v>187</v>
      </c>
      <c r="C648" s="92">
        <v>1163</v>
      </c>
      <c r="D648" s="326" t="s">
        <v>188</v>
      </c>
      <c r="E648" s="327"/>
      <c r="F648" s="327"/>
      <c r="G648" s="327"/>
      <c r="H648" s="327"/>
      <c r="I648" s="327"/>
      <c r="J648" s="327"/>
      <c r="K648" s="328"/>
    </row>
    <row r="649" spans="2:11" ht="12.75" customHeight="1" x14ac:dyDescent="0.2">
      <c r="B649" s="96" t="s">
        <v>189</v>
      </c>
      <c r="C649" s="92">
        <v>11010</v>
      </c>
      <c r="D649" s="329" t="s">
        <v>272</v>
      </c>
      <c r="E649" s="329" t="s">
        <v>273</v>
      </c>
      <c r="F649" s="331" t="s">
        <v>274</v>
      </c>
      <c r="G649" s="331" t="s">
        <v>275</v>
      </c>
      <c r="H649" s="331" t="s">
        <v>276</v>
      </c>
      <c r="I649" s="329" t="s">
        <v>277</v>
      </c>
      <c r="J649" s="329" t="s">
        <v>278</v>
      </c>
      <c r="K649" s="329" t="s">
        <v>279</v>
      </c>
    </row>
    <row r="650" spans="2:11" ht="30" customHeight="1" x14ac:dyDescent="0.2">
      <c r="B650" s="97" t="s">
        <v>115</v>
      </c>
      <c r="C650" s="111" t="s">
        <v>134</v>
      </c>
      <c r="D650" s="330"/>
      <c r="E650" s="330"/>
      <c r="F650" s="332"/>
      <c r="G650" s="332"/>
      <c r="H650" s="332"/>
      <c r="I650" s="330"/>
      <c r="J650" s="330"/>
      <c r="K650" s="330"/>
    </row>
    <row r="651" spans="2:11" ht="27" customHeight="1" x14ac:dyDescent="0.2">
      <c r="B651" s="97" t="s">
        <v>190</v>
      </c>
      <c r="C651" s="111" t="s">
        <v>135</v>
      </c>
      <c r="D651" s="330"/>
      <c r="E651" s="330"/>
      <c r="F651" s="332"/>
      <c r="G651" s="332"/>
      <c r="H651" s="332"/>
      <c r="I651" s="330"/>
      <c r="J651" s="330"/>
      <c r="K651" s="330"/>
    </row>
    <row r="652" spans="2:11" x14ac:dyDescent="0.2">
      <c r="B652" s="97" t="s">
        <v>148</v>
      </c>
      <c r="C652" s="92" t="s">
        <v>65</v>
      </c>
      <c r="D652" s="330"/>
      <c r="E652" s="330"/>
      <c r="F652" s="332"/>
      <c r="G652" s="332"/>
      <c r="H652" s="332"/>
      <c r="I652" s="330"/>
      <c r="J652" s="330"/>
      <c r="K652" s="330"/>
    </row>
    <row r="653" spans="2:11" ht="51" x14ac:dyDescent="0.2">
      <c r="B653" s="272" t="s">
        <v>294</v>
      </c>
      <c r="C653" s="92" t="s">
        <v>287</v>
      </c>
      <c r="D653" s="330"/>
      <c r="E653" s="330"/>
      <c r="F653" s="332"/>
      <c r="G653" s="332"/>
      <c r="H653" s="332"/>
      <c r="I653" s="330"/>
      <c r="J653" s="330"/>
      <c r="K653" s="330"/>
    </row>
    <row r="654" spans="2:11" x14ac:dyDescent="0.2">
      <c r="B654" s="335" t="s">
        <v>192</v>
      </c>
      <c r="C654" s="336"/>
      <c r="D654" s="330"/>
      <c r="E654" s="330"/>
      <c r="F654" s="333"/>
      <c r="G654" s="333"/>
      <c r="H654" s="333"/>
      <c r="I654" s="334"/>
      <c r="J654" s="334"/>
      <c r="K654" s="334"/>
    </row>
    <row r="655" spans="2:11" x14ac:dyDescent="0.2">
      <c r="B655" s="100" t="s">
        <v>198</v>
      </c>
      <c r="C655" s="183" t="s">
        <v>262</v>
      </c>
      <c r="D655" s="122">
        <v>1</v>
      </c>
      <c r="E655" s="122">
        <v>1</v>
      </c>
      <c r="F655" s="123">
        <v>0</v>
      </c>
      <c r="G655" s="123">
        <v>0</v>
      </c>
      <c r="H655" s="123">
        <v>1</v>
      </c>
      <c r="I655" s="122">
        <v>1</v>
      </c>
      <c r="J655" s="122">
        <v>1</v>
      </c>
      <c r="K655" s="122">
        <v>1</v>
      </c>
    </row>
    <row r="656" spans="2:11" x14ac:dyDescent="0.2">
      <c r="B656" s="100" t="s">
        <v>198</v>
      </c>
      <c r="C656" s="183" t="s">
        <v>207</v>
      </c>
      <c r="D656" s="122">
        <v>5000</v>
      </c>
      <c r="E656" s="122">
        <v>5000</v>
      </c>
      <c r="F656" s="123">
        <v>0</v>
      </c>
      <c r="G656" s="123">
        <v>0</v>
      </c>
      <c r="H656" s="123">
        <v>5000</v>
      </c>
      <c r="I656" s="122">
        <v>5000</v>
      </c>
      <c r="J656" s="122">
        <v>5000</v>
      </c>
      <c r="K656" s="122">
        <v>5000</v>
      </c>
    </row>
    <row r="657" spans="2:11" x14ac:dyDescent="0.2">
      <c r="B657" s="100" t="s">
        <v>198</v>
      </c>
      <c r="C657" s="183" t="s">
        <v>259</v>
      </c>
      <c r="D657" s="125">
        <v>1</v>
      </c>
      <c r="E657" s="125">
        <v>1</v>
      </c>
      <c r="F657" s="126">
        <v>0</v>
      </c>
      <c r="G657" s="126">
        <v>0</v>
      </c>
      <c r="H657" s="123">
        <v>1</v>
      </c>
      <c r="I657" s="122">
        <v>1</v>
      </c>
      <c r="J657" s="122">
        <v>1</v>
      </c>
      <c r="K657" s="122">
        <v>1</v>
      </c>
    </row>
    <row r="658" spans="2:11" ht="12.75" customHeight="1" x14ac:dyDescent="0.2">
      <c r="B658" s="325" t="s">
        <v>193</v>
      </c>
      <c r="C658" s="325"/>
      <c r="D658" s="273">
        <v>5910.3</v>
      </c>
      <c r="E658" s="273">
        <v>6028.1</v>
      </c>
      <c r="F658" s="273">
        <v>0</v>
      </c>
      <c r="G658" s="273">
        <v>0</v>
      </c>
      <c r="H658" s="273">
        <v>6028.1</v>
      </c>
      <c r="I658" s="273">
        <v>6028.1</v>
      </c>
      <c r="J658" s="273">
        <v>6028.1</v>
      </c>
      <c r="K658" s="273">
        <v>6028.1</v>
      </c>
    </row>
    <row r="660" spans="2:11" x14ac:dyDescent="0.2">
      <c r="B660" s="91" t="s">
        <v>183</v>
      </c>
      <c r="C660" s="92" t="s">
        <v>184</v>
      </c>
    </row>
    <row r="661" spans="2:11" ht="25.5" x14ac:dyDescent="0.2">
      <c r="B661" s="91" t="s">
        <v>185</v>
      </c>
      <c r="C661" s="92">
        <v>104022</v>
      </c>
    </row>
    <row r="662" spans="2:11" x14ac:dyDescent="0.2">
      <c r="B662" s="91" t="s">
        <v>186</v>
      </c>
      <c r="C662" s="92" t="s">
        <v>61</v>
      </c>
    </row>
    <row r="663" spans="2:11" ht="12.75" customHeight="1" x14ac:dyDescent="0.2">
      <c r="B663" s="96" t="s">
        <v>187</v>
      </c>
      <c r="C663" s="92">
        <v>1163</v>
      </c>
      <c r="D663" s="326" t="s">
        <v>188</v>
      </c>
      <c r="E663" s="327"/>
      <c r="F663" s="327"/>
      <c r="G663" s="327"/>
      <c r="H663" s="327"/>
      <c r="I663" s="327"/>
      <c r="J663" s="327"/>
      <c r="K663" s="328"/>
    </row>
    <row r="664" spans="2:11" ht="12.75" customHeight="1" x14ac:dyDescent="0.2">
      <c r="B664" s="96" t="s">
        <v>189</v>
      </c>
      <c r="C664" s="92">
        <v>11011</v>
      </c>
      <c r="D664" s="329" t="s">
        <v>272</v>
      </c>
      <c r="E664" s="329" t="s">
        <v>273</v>
      </c>
      <c r="F664" s="331" t="s">
        <v>274</v>
      </c>
      <c r="G664" s="331" t="s">
        <v>275</v>
      </c>
      <c r="H664" s="331" t="s">
        <v>276</v>
      </c>
      <c r="I664" s="329" t="s">
        <v>277</v>
      </c>
      <c r="J664" s="329" t="s">
        <v>278</v>
      </c>
      <c r="K664" s="329" t="s">
        <v>279</v>
      </c>
    </row>
    <row r="665" spans="2:11" ht="34.5" customHeight="1" x14ac:dyDescent="0.2">
      <c r="B665" s="97" t="s">
        <v>115</v>
      </c>
      <c r="C665" s="111" t="s">
        <v>136</v>
      </c>
      <c r="D665" s="330"/>
      <c r="E665" s="330"/>
      <c r="F665" s="332"/>
      <c r="G665" s="332"/>
      <c r="H665" s="332"/>
      <c r="I665" s="330"/>
      <c r="J665" s="330"/>
      <c r="K665" s="330"/>
    </row>
    <row r="666" spans="2:11" ht="27.75" customHeight="1" x14ac:dyDescent="0.2">
      <c r="B666" s="97" t="s">
        <v>190</v>
      </c>
      <c r="C666" s="111" t="s">
        <v>137</v>
      </c>
      <c r="D666" s="330"/>
      <c r="E666" s="330"/>
      <c r="F666" s="332"/>
      <c r="G666" s="332"/>
      <c r="H666" s="332"/>
      <c r="I666" s="330"/>
      <c r="J666" s="330"/>
      <c r="K666" s="330"/>
    </row>
    <row r="667" spans="2:11" x14ac:dyDescent="0.2">
      <c r="B667" s="97" t="s">
        <v>148</v>
      </c>
      <c r="C667" s="92" t="s">
        <v>65</v>
      </c>
      <c r="D667" s="330"/>
      <c r="E667" s="330"/>
      <c r="F667" s="332"/>
      <c r="G667" s="332"/>
      <c r="H667" s="332"/>
      <c r="I667" s="330"/>
      <c r="J667" s="330"/>
      <c r="K667" s="330"/>
    </row>
    <row r="668" spans="2:11" ht="51" x14ac:dyDescent="0.2">
      <c r="B668" s="272" t="s">
        <v>294</v>
      </c>
      <c r="C668" s="92" t="s">
        <v>287</v>
      </c>
      <c r="D668" s="330"/>
      <c r="E668" s="330"/>
      <c r="F668" s="332"/>
      <c r="G668" s="332"/>
      <c r="H668" s="332"/>
      <c r="I668" s="330"/>
      <c r="J668" s="330"/>
      <c r="K668" s="330"/>
    </row>
    <row r="669" spans="2:11" x14ac:dyDescent="0.2">
      <c r="B669" s="335" t="s">
        <v>192</v>
      </c>
      <c r="C669" s="336"/>
      <c r="D669" s="330"/>
      <c r="E669" s="330"/>
      <c r="F669" s="333"/>
      <c r="G669" s="333"/>
      <c r="H669" s="333"/>
      <c r="I669" s="334"/>
      <c r="J669" s="334"/>
      <c r="K669" s="334"/>
    </row>
    <row r="670" spans="2:11" x14ac:dyDescent="0.2">
      <c r="B670" s="100" t="s">
        <v>198</v>
      </c>
      <c r="C670" s="183" t="s">
        <v>262</v>
      </c>
      <c r="D670" s="125">
        <v>1</v>
      </c>
      <c r="E670" s="125">
        <v>1</v>
      </c>
      <c r="F670" s="126">
        <v>1</v>
      </c>
      <c r="G670" s="126">
        <v>1</v>
      </c>
      <c r="H670" s="126">
        <v>1</v>
      </c>
      <c r="I670" s="125">
        <v>1</v>
      </c>
      <c r="J670" s="125">
        <v>1</v>
      </c>
      <c r="K670" s="125">
        <v>1</v>
      </c>
    </row>
    <row r="671" spans="2:11" x14ac:dyDescent="0.2">
      <c r="B671" s="100" t="s">
        <v>198</v>
      </c>
      <c r="C671" s="183" t="s">
        <v>207</v>
      </c>
      <c r="D671" s="125">
        <v>227</v>
      </c>
      <c r="E671" s="125">
        <v>200</v>
      </c>
      <c r="F671" s="126">
        <v>200</v>
      </c>
      <c r="G671" s="126">
        <v>200</v>
      </c>
      <c r="H671" s="126">
        <v>200</v>
      </c>
      <c r="I671" s="125">
        <v>200</v>
      </c>
      <c r="J671" s="125">
        <v>200</v>
      </c>
      <c r="K671" s="125">
        <v>200</v>
      </c>
    </row>
    <row r="672" spans="2:11" ht="12.75" customHeight="1" x14ac:dyDescent="0.2">
      <c r="B672" s="325" t="s">
        <v>193</v>
      </c>
      <c r="C672" s="325"/>
      <c r="D672" s="273">
        <v>693.6</v>
      </c>
      <c r="E672" s="273">
        <v>700</v>
      </c>
      <c r="F672" s="273">
        <v>700</v>
      </c>
      <c r="G672" s="273">
        <v>700</v>
      </c>
      <c r="H672" s="273">
        <v>700</v>
      </c>
      <c r="I672" s="273">
        <v>700</v>
      </c>
      <c r="J672" s="273">
        <v>700</v>
      </c>
      <c r="K672" s="273">
        <v>700</v>
      </c>
    </row>
    <row r="674" spans="2:11" x14ac:dyDescent="0.2">
      <c r="B674" s="91" t="s">
        <v>183</v>
      </c>
      <c r="C674" s="92" t="s">
        <v>184</v>
      </c>
    </row>
    <row r="675" spans="2:11" ht="25.5" x14ac:dyDescent="0.2">
      <c r="B675" s="91" t="s">
        <v>185</v>
      </c>
      <c r="C675" s="92">
        <v>104022</v>
      </c>
    </row>
    <row r="676" spans="2:11" x14ac:dyDescent="0.2">
      <c r="B676" s="91" t="s">
        <v>186</v>
      </c>
      <c r="C676" s="92" t="s">
        <v>61</v>
      </c>
    </row>
    <row r="677" spans="2:11" ht="12.75" customHeight="1" x14ac:dyDescent="0.2">
      <c r="B677" s="96" t="s">
        <v>187</v>
      </c>
      <c r="C677" s="92">
        <v>1163</v>
      </c>
      <c r="D677" s="326" t="s">
        <v>188</v>
      </c>
      <c r="E677" s="327"/>
      <c r="F677" s="327"/>
      <c r="G677" s="327"/>
      <c r="H677" s="327"/>
      <c r="I677" s="327"/>
      <c r="J677" s="327"/>
      <c r="K677" s="328"/>
    </row>
    <row r="678" spans="2:11" ht="12.75" customHeight="1" x14ac:dyDescent="0.2">
      <c r="B678" s="96" t="s">
        <v>189</v>
      </c>
      <c r="C678" s="92">
        <v>11012</v>
      </c>
      <c r="D678" s="329" t="s">
        <v>272</v>
      </c>
      <c r="E678" s="329" t="s">
        <v>273</v>
      </c>
      <c r="F678" s="331" t="s">
        <v>274</v>
      </c>
      <c r="G678" s="331" t="s">
        <v>275</v>
      </c>
      <c r="H678" s="331" t="s">
        <v>276</v>
      </c>
      <c r="I678" s="329" t="s">
        <v>277</v>
      </c>
      <c r="J678" s="329" t="s">
        <v>278</v>
      </c>
      <c r="K678" s="329" t="s">
        <v>279</v>
      </c>
    </row>
    <row r="679" spans="2:11" x14ac:dyDescent="0.2">
      <c r="B679" s="97" t="s">
        <v>115</v>
      </c>
      <c r="C679" s="111" t="s">
        <v>138</v>
      </c>
      <c r="D679" s="330"/>
      <c r="E679" s="330"/>
      <c r="F679" s="332"/>
      <c r="G679" s="332"/>
      <c r="H679" s="332"/>
      <c r="I679" s="330"/>
      <c r="J679" s="330"/>
      <c r="K679" s="330"/>
    </row>
    <row r="680" spans="2:11" ht="25.5" customHeight="1" x14ac:dyDescent="0.2">
      <c r="B680" s="97" t="s">
        <v>190</v>
      </c>
      <c r="C680" s="111" t="s">
        <v>139</v>
      </c>
      <c r="D680" s="330"/>
      <c r="E680" s="330"/>
      <c r="F680" s="332"/>
      <c r="G680" s="332"/>
      <c r="H680" s="332"/>
      <c r="I680" s="330"/>
      <c r="J680" s="330"/>
      <c r="K680" s="330"/>
    </row>
    <row r="681" spans="2:11" x14ac:dyDescent="0.2">
      <c r="B681" s="97" t="s">
        <v>148</v>
      </c>
      <c r="C681" s="92" t="s">
        <v>65</v>
      </c>
      <c r="D681" s="330"/>
      <c r="E681" s="330"/>
      <c r="F681" s="332"/>
      <c r="G681" s="332"/>
      <c r="H681" s="332"/>
      <c r="I681" s="330"/>
      <c r="J681" s="330"/>
      <c r="K681" s="330"/>
    </row>
    <row r="682" spans="2:11" ht="53.25" customHeight="1" x14ac:dyDescent="0.2">
      <c r="B682" s="272" t="s">
        <v>294</v>
      </c>
      <c r="C682" s="92" t="s">
        <v>287</v>
      </c>
      <c r="D682" s="330"/>
      <c r="E682" s="330"/>
      <c r="F682" s="332"/>
      <c r="G682" s="332"/>
      <c r="H682" s="332"/>
      <c r="I682" s="330"/>
      <c r="J682" s="330"/>
      <c r="K682" s="330"/>
    </row>
    <row r="683" spans="2:11" x14ac:dyDescent="0.2">
      <c r="B683" s="335" t="s">
        <v>192</v>
      </c>
      <c r="C683" s="336"/>
      <c r="D683" s="330"/>
      <c r="E683" s="330"/>
      <c r="F683" s="333"/>
      <c r="G683" s="333"/>
      <c r="H683" s="333"/>
      <c r="I683" s="334"/>
      <c r="J683" s="334"/>
      <c r="K683" s="334"/>
    </row>
    <row r="684" spans="2:11" x14ac:dyDescent="0.2">
      <c r="B684" s="100" t="s">
        <v>198</v>
      </c>
      <c r="C684" s="183" t="s">
        <v>262</v>
      </c>
      <c r="D684" s="122">
        <v>1</v>
      </c>
      <c r="E684" s="122">
        <v>1</v>
      </c>
      <c r="F684" s="167">
        <v>0</v>
      </c>
      <c r="G684" s="167">
        <v>0</v>
      </c>
      <c r="H684" s="123">
        <v>1</v>
      </c>
      <c r="I684" s="122">
        <v>1</v>
      </c>
      <c r="J684" s="122">
        <v>1</v>
      </c>
      <c r="K684" s="122">
        <v>1</v>
      </c>
    </row>
    <row r="685" spans="2:11" x14ac:dyDescent="0.2">
      <c r="B685" s="100" t="s">
        <v>198</v>
      </c>
      <c r="C685" s="183" t="s">
        <v>207</v>
      </c>
      <c r="D685" s="122">
        <v>1500</v>
      </c>
      <c r="E685" s="122">
        <v>1600</v>
      </c>
      <c r="F685" s="167">
        <v>0</v>
      </c>
      <c r="G685" s="167">
        <v>0</v>
      </c>
      <c r="H685" s="123">
        <v>1600</v>
      </c>
      <c r="I685" s="122">
        <v>1600</v>
      </c>
      <c r="J685" s="122">
        <v>1600</v>
      </c>
      <c r="K685" s="122">
        <v>1600</v>
      </c>
    </row>
    <row r="686" spans="2:11" x14ac:dyDescent="0.2">
      <c r="B686" s="100" t="s">
        <v>198</v>
      </c>
      <c r="C686" s="183" t="s">
        <v>259</v>
      </c>
      <c r="D686" s="125">
        <v>4</v>
      </c>
      <c r="E686" s="125">
        <v>4</v>
      </c>
      <c r="F686" s="167">
        <v>0</v>
      </c>
      <c r="G686" s="167">
        <v>0</v>
      </c>
      <c r="H686" s="126">
        <v>5</v>
      </c>
      <c r="I686" s="125">
        <v>5</v>
      </c>
      <c r="J686" s="125">
        <v>5</v>
      </c>
      <c r="K686" s="125">
        <v>5</v>
      </c>
    </row>
    <row r="687" spans="2:11" ht="12.75" customHeight="1" x14ac:dyDescent="0.2">
      <c r="B687" s="325" t="s">
        <v>193</v>
      </c>
      <c r="C687" s="325"/>
      <c r="D687" s="273">
        <v>8886</v>
      </c>
      <c r="E687" s="273">
        <v>9335</v>
      </c>
      <c r="F687" s="273">
        <v>0</v>
      </c>
      <c r="G687" s="273">
        <v>0</v>
      </c>
      <c r="H687" s="273">
        <v>9335</v>
      </c>
      <c r="I687" s="273">
        <v>9335</v>
      </c>
      <c r="J687" s="273">
        <v>9335</v>
      </c>
      <c r="K687" s="273">
        <v>9335</v>
      </c>
    </row>
    <row r="688" spans="2:11" ht="12.75" customHeight="1" x14ac:dyDescent="0.2">
      <c r="B688" s="127"/>
      <c r="C688" s="127"/>
      <c r="D688" s="288"/>
      <c r="E688" s="288"/>
      <c r="F688" s="288"/>
      <c r="G688" s="288"/>
      <c r="H688" s="288"/>
      <c r="I688" s="288"/>
      <c r="J688" s="288"/>
      <c r="K688" s="288"/>
    </row>
    <row r="689" spans="2:11" x14ac:dyDescent="0.2">
      <c r="B689" s="91" t="s">
        <v>183</v>
      </c>
      <c r="C689" s="92" t="s">
        <v>184</v>
      </c>
    </row>
    <row r="690" spans="2:11" ht="25.5" x14ac:dyDescent="0.2">
      <c r="B690" s="91" t="s">
        <v>185</v>
      </c>
      <c r="C690" s="140">
        <v>104010</v>
      </c>
    </row>
    <row r="691" spans="2:11" x14ac:dyDescent="0.2">
      <c r="B691" s="91" t="s">
        <v>186</v>
      </c>
      <c r="C691" s="92" t="s">
        <v>212</v>
      </c>
    </row>
    <row r="692" spans="2:11" x14ac:dyDescent="0.2">
      <c r="B692" s="91" t="s">
        <v>187</v>
      </c>
      <c r="C692" s="140">
        <v>1163</v>
      </c>
      <c r="D692" s="326" t="s">
        <v>188</v>
      </c>
      <c r="E692" s="327"/>
      <c r="F692" s="327"/>
      <c r="G692" s="327"/>
      <c r="H692" s="327"/>
      <c r="I692" s="327"/>
      <c r="J692" s="327"/>
      <c r="K692" s="328"/>
    </row>
    <row r="693" spans="2:11" ht="15" customHeight="1" x14ac:dyDescent="0.2">
      <c r="B693" s="91" t="s">
        <v>189</v>
      </c>
      <c r="C693" s="140">
        <v>11013</v>
      </c>
      <c r="D693" s="329" t="s">
        <v>272</v>
      </c>
      <c r="E693" s="329" t="s">
        <v>273</v>
      </c>
      <c r="F693" s="331" t="s">
        <v>274</v>
      </c>
      <c r="G693" s="331" t="s">
        <v>275</v>
      </c>
      <c r="H693" s="331" t="s">
        <v>276</v>
      </c>
      <c r="I693" s="329" t="s">
        <v>277</v>
      </c>
      <c r="J693" s="329" t="s">
        <v>278</v>
      </c>
      <c r="K693" s="329" t="s">
        <v>279</v>
      </c>
    </row>
    <row r="694" spans="2:11" x14ac:dyDescent="0.2">
      <c r="B694" s="141" t="s">
        <v>115</v>
      </c>
      <c r="C694" s="98" t="s">
        <v>146</v>
      </c>
      <c r="D694" s="330"/>
      <c r="E694" s="330"/>
      <c r="F694" s="332"/>
      <c r="G694" s="332"/>
      <c r="H694" s="332"/>
      <c r="I694" s="330"/>
      <c r="J694" s="330"/>
      <c r="K694" s="330"/>
    </row>
    <row r="695" spans="2:11" x14ac:dyDescent="0.2">
      <c r="B695" s="141" t="s">
        <v>190</v>
      </c>
      <c r="C695" s="98" t="s">
        <v>147</v>
      </c>
      <c r="D695" s="330"/>
      <c r="E695" s="330"/>
      <c r="F695" s="332"/>
      <c r="G695" s="332"/>
      <c r="H695" s="332"/>
      <c r="I695" s="330"/>
      <c r="J695" s="330"/>
      <c r="K695" s="330"/>
    </row>
    <row r="696" spans="2:11" x14ac:dyDescent="0.2">
      <c r="B696" s="141" t="s">
        <v>148</v>
      </c>
      <c r="C696" s="92" t="s">
        <v>65</v>
      </c>
      <c r="D696" s="330"/>
      <c r="E696" s="330"/>
      <c r="F696" s="332"/>
      <c r="G696" s="332"/>
      <c r="H696" s="332"/>
      <c r="I696" s="330"/>
      <c r="J696" s="330"/>
      <c r="K696" s="330"/>
    </row>
    <row r="697" spans="2:11" ht="25.5" x14ac:dyDescent="0.2">
      <c r="B697" s="272" t="s">
        <v>294</v>
      </c>
      <c r="C697" s="92" t="s">
        <v>288</v>
      </c>
      <c r="D697" s="330"/>
      <c r="E697" s="330"/>
      <c r="F697" s="332"/>
      <c r="G697" s="332"/>
      <c r="H697" s="332"/>
      <c r="I697" s="330"/>
      <c r="J697" s="330"/>
      <c r="K697" s="330"/>
    </row>
    <row r="698" spans="2:11" x14ac:dyDescent="0.2">
      <c r="B698" s="96"/>
      <c r="C698" s="142" t="s">
        <v>192</v>
      </c>
      <c r="D698" s="330"/>
      <c r="E698" s="330"/>
      <c r="F698" s="333"/>
      <c r="G698" s="333"/>
      <c r="H698" s="333"/>
      <c r="I698" s="334"/>
      <c r="J698" s="334"/>
      <c r="K698" s="334"/>
    </row>
    <row r="699" spans="2:11" x14ac:dyDescent="0.2">
      <c r="B699" s="100" t="s">
        <v>198</v>
      </c>
      <c r="C699" s="143" t="s">
        <v>206</v>
      </c>
      <c r="D699" s="226">
        <v>1</v>
      </c>
      <c r="E699" s="226">
        <v>1</v>
      </c>
      <c r="F699" s="226">
        <v>1</v>
      </c>
      <c r="G699" s="227">
        <v>1</v>
      </c>
      <c r="H699" s="227">
        <v>1</v>
      </c>
      <c r="I699" s="226">
        <v>1</v>
      </c>
      <c r="J699" s="226">
        <v>1</v>
      </c>
      <c r="K699" s="226">
        <v>1</v>
      </c>
    </row>
    <row r="700" spans="2:11" x14ac:dyDescent="0.2">
      <c r="B700" s="100" t="s">
        <v>198</v>
      </c>
      <c r="C700" s="143" t="s">
        <v>207</v>
      </c>
      <c r="D700" s="226">
        <v>2500</v>
      </c>
      <c r="E700" s="226">
        <v>2500</v>
      </c>
      <c r="F700" s="226">
        <v>2500</v>
      </c>
      <c r="G700" s="226">
        <v>2500</v>
      </c>
      <c r="H700" s="226">
        <v>2500</v>
      </c>
      <c r="I700" s="226">
        <v>2500</v>
      </c>
      <c r="J700" s="226">
        <v>2500</v>
      </c>
      <c r="K700" s="226">
        <v>2500</v>
      </c>
    </row>
    <row r="701" spans="2:11" x14ac:dyDescent="0.2">
      <c r="B701" s="100" t="s">
        <v>198</v>
      </c>
      <c r="C701" s="143" t="s">
        <v>259</v>
      </c>
      <c r="D701" s="228">
        <v>13</v>
      </c>
      <c r="E701" s="228">
        <v>13</v>
      </c>
      <c r="F701" s="228">
        <v>13</v>
      </c>
      <c r="G701" s="228">
        <v>13</v>
      </c>
      <c r="H701" s="228">
        <v>13</v>
      </c>
      <c r="I701" s="228">
        <v>13</v>
      </c>
      <c r="J701" s="228">
        <v>13</v>
      </c>
      <c r="K701" s="228">
        <v>13</v>
      </c>
    </row>
    <row r="702" spans="2:11" ht="15" customHeight="1" x14ac:dyDescent="0.2">
      <c r="B702" s="149" t="s">
        <v>193</v>
      </c>
      <c r="C702" s="150"/>
      <c r="D702" s="273">
        <v>4096</v>
      </c>
      <c r="E702" s="273">
        <v>4096</v>
      </c>
      <c r="F702" s="273">
        <v>4096</v>
      </c>
      <c r="G702" s="273">
        <v>4096</v>
      </c>
      <c r="H702" s="273">
        <v>4096</v>
      </c>
      <c r="I702" s="273">
        <v>4096</v>
      </c>
      <c r="J702" s="273">
        <v>4096</v>
      </c>
      <c r="K702" s="273">
        <v>4096</v>
      </c>
    </row>
    <row r="703" spans="2:11" ht="12.75" customHeight="1" x14ac:dyDescent="0.2">
      <c r="B703" s="127"/>
      <c r="C703" s="127"/>
      <c r="D703" s="288"/>
      <c r="E703" s="288"/>
      <c r="F703" s="288"/>
      <c r="G703" s="288"/>
      <c r="H703" s="288"/>
      <c r="I703" s="288"/>
      <c r="J703" s="288"/>
      <c r="K703" s="288"/>
    </row>
    <row r="704" spans="2:11" ht="12.75" customHeight="1" x14ac:dyDescent="0.2">
      <c r="B704" s="127"/>
      <c r="C704" s="127"/>
      <c r="D704" s="288"/>
      <c r="E704" s="288"/>
      <c r="F704" s="288"/>
      <c r="G704" s="288"/>
      <c r="H704" s="288"/>
      <c r="I704" s="288"/>
      <c r="J704" s="288"/>
      <c r="K704" s="288"/>
    </row>
    <row r="705" spans="2:11" x14ac:dyDescent="0.2">
      <c r="B705" s="91" t="s">
        <v>183</v>
      </c>
      <c r="C705" s="92" t="s">
        <v>184</v>
      </c>
    </row>
    <row r="706" spans="2:11" ht="25.5" x14ac:dyDescent="0.2">
      <c r="B706" s="91" t="s">
        <v>185</v>
      </c>
      <c r="C706" s="92">
        <v>104022</v>
      </c>
    </row>
    <row r="707" spans="2:11" x14ac:dyDescent="0.2">
      <c r="B707" s="91" t="s">
        <v>186</v>
      </c>
      <c r="C707" s="92" t="s">
        <v>61</v>
      </c>
    </row>
    <row r="708" spans="2:11" ht="12.75" customHeight="1" x14ac:dyDescent="0.2">
      <c r="B708" s="96" t="s">
        <v>187</v>
      </c>
      <c r="C708" s="92">
        <v>1163</v>
      </c>
      <c r="D708" s="326" t="s">
        <v>188</v>
      </c>
      <c r="E708" s="327"/>
      <c r="F708" s="327"/>
      <c r="G708" s="327"/>
      <c r="H708" s="327"/>
      <c r="I708" s="327"/>
      <c r="J708" s="327"/>
      <c r="K708" s="328"/>
    </row>
    <row r="709" spans="2:11" ht="12.75" customHeight="1" x14ac:dyDescent="0.2">
      <c r="B709" s="96" t="s">
        <v>189</v>
      </c>
      <c r="C709" s="92">
        <v>11014</v>
      </c>
      <c r="D709" s="329" t="s">
        <v>272</v>
      </c>
      <c r="E709" s="329" t="s">
        <v>273</v>
      </c>
      <c r="F709" s="331" t="s">
        <v>274</v>
      </c>
      <c r="G709" s="331" t="s">
        <v>275</v>
      </c>
      <c r="H709" s="331" t="s">
        <v>276</v>
      </c>
      <c r="I709" s="329" t="s">
        <v>277</v>
      </c>
      <c r="J709" s="329" t="s">
        <v>278</v>
      </c>
      <c r="K709" s="329" t="s">
        <v>279</v>
      </c>
    </row>
    <row r="710" spans="2:11" x14ac:dyDescent="0.2">
      <c r="B710" s="97" t="s">
        <v>115</v>
      </c>
      <c r="C710" s="111" t="s">
        <v>140</v>
      </c>
      <c r="D710" s="330"/>
      <c r="E710" s="330"/>
      <c r="F710" s="332"/>
      <c r="G710" s="332"/>
      <c r="H710" s="332"/>
      <c r="I710" s="330"/>
      <c r="J710" s="330"/>
      <c r="K710" s="330"/>
    </row>
    <row r="711" spans="2:11" ht="25.5" customHeight="1" x14ac:dyDescent="0.2">
      <c r="B711" s="97" t="s">
        <v>190</v>
      </c>
      <c r="C711" s="111" t="s">
        <v>141</v>
      </c>
      <c r="D711" s="330"/>
      <c r="E711" s="330"/>
      <c r="F711" s="332"/>
      <c r="G711" s="332"/>
      <c r="H711" s="332"/>
      <c r="I711" s="330"/>
      <c r="J711" s="330"/>
      <c r="K711" s="330"/>
    </row>
    <row r="712" spans="2:11" x14ac:dyDescent="0.2">
      <c r="B712" s="97" t="s">
        <v>148</v>
      </c>
      <c r="C712" s="92" t="s">
        <v>65</v>
      </c>
      <c r="D712" s="330"/>
      <c r="E712" s="330"/>
      <c r="F712" s="332"/>
      <c r="G712" s="332"/>
      <c r="H712" s="332"/>
      <c r="I712" s="330"/>
      <c r="J712" s="330"/>
      <c r="K712" s="330"/>
    </row>
    <row r="713" spans="2:11" ht="53.25" customHeight="1" x14ac:dyDescent="0.2">
      <c r="B713" s="272" t="s">
        <v>294</v>
      </c>
      <c r="C713" s="92" t="s">
        <v>287</v>
      </c>
      <c r="D713" s="330"/>
      <c r="E713" s="330"/>
      <c r="F713" s="332"/>
      <c r="G713" s="332"/>
      <c r="H713" s="332"/>
      <c r="I713" s="330"/>
      <c r="J713" s="330"/>
      <c r="K713" s="330"/>
    </row>
    <row r="714" spans="2:11" x14ac:dyDescent="0.2">
      <c r="B714" s="335" t="s">
        <v>192</v>
      </c>
      <c r="C714" s="336"/>
      <c r="D714" s="330"/>
      <c r="E714" s="330"/>
      <c r="F714" s="333"/>
      <c r="G714" s="333"/>
      <c r="H714" s="333"/>
      <c r="I714" s="334"/>
      <c r="J714" s="334"/>
      <c r="K714" s="334"/>
    </row>
    <row r="715" spans="2:11" x14ac:dyDescent="0.2">
      <c r="B715" s="100" t="s">
        <v>198</v>
      </c>
      <c r="C715" s="183" t="s">
        <v>262</v>
      </c>
      <c r="D715" s="122"/>
      <c r="E715" s="122"/>
      <c r="F715" s="167"/>
      <c r="G715" s="167"/>
      <c r="H715" s="123"/>
      <c r="I715" s="122"/>
      <c r="J715" s="122"/>
      <c r="K715" s="122"/>
    </row>
    <row r="716" spans="2:11" ht="12.75" customHeight="1" x14ac:dyDescent="0.2">
      <c r="B716" s="325" t="s">
        <v>193</v>
      </c>
      <c r="C716" s="325"/>
      <c r="D716" s="273">
        <v>0</v>
      </c>
      <c r="E716" s="273">
        <v>0</v>
      </c>
      <c r="F716" s="273"/>
      <c r="G716" s="273"/>
      <c r="H716" s="273"/>
      <c r="I716" s="273"/>
      <c r="J716" s="273"/>
      <c r="K716" s="273"/>
    </row>
    <row r="717" spans="2:11" ht="12.75" customHeight="1" x14ac:dyDescent="0.2">
      <c r="B717" s="127"/>
      <c r="C717" s="127"/>
      <c r="D717" s="288"/>
      <c r="E717" s="288"/>
      <c r="F717" s="288"/>
      <c r="G717" s="288"/>
      <c r="H717" s="288"/>
      <c r="I717" s="288"/>
      <c r="J717" s="288"/>
      <c r="K717" s="288"/>
    </row>
    <row r="718" spans="2:11" x14ac:dyDescent="0.2">
      <c r="B718" s="91" t="s">
        <v>183</v>
      </c>
      <c r="C718" s="92" t="s">
        <v>184</v>
      </c>
    </row>
    <row r="719" spans="2:11" ht="25.5" x14ac:dyDescent="0.2">
      <c r="B719" s="91" t="s">
        <v>185</v>
      </c>
      <c r="C719" s="92">
        <v>104022</v>
      </c>
    </row>
    <row r="720" spans="2:11" x14ac:dyDescent="0.2">
      <c r="B720" s="91" t="s">
        <v>186</v>
      </c>
      <c r="C720" s="92" t="s">
        <v>61</v>
      </c>
    </row>
    <row r="721" spans="2:11" ht="12.75" customHeight="1" x14ac:dyDescent="0.2">
      <c r="B721" s="96" t="s">
        <v>187</v>
      </c>
      <c r="C721" s="92">
        <v>1163</v>
      </c>
      <c r="D721" s="326" t="s">
        <v>188</v>
      </c>
      <c r="E721" s="327"/>
      <c r="F721" s="327"/>
      <c r="G721" s="327"/>
      <c r="H721" s="327"/>
      <c r="I721" s="327"/>
      <c r="J721" s="327"/>
      <c r="K721" s="328"/>
    </row>
    <row r="722" spans="2:11" ht="12.75" customHeight="1" x14ac:dyDescent="0.2">
      <c r="B722" s="96" t="s">
        <v>189</v>
      </c>
      <c r="C722" s="92">
        <v>11015</v>
      </c>
      <c r="D722" s="329" t="s">
        <v>272</v>
      </c>
      <c r="E722" s="329" t="s">
        <v>273</v>
      </c>
      <c r="F722" s="331" t="s">
        <v>274</v>
      </c>
      <c r="G722" s="331" t="s">
        <v>275</v>
      </c>
      <c r="H722" s="331" t="s">
        <v>276</v>
      </c>
      <c r="I722" s="329" t="s">
        <v>277</v>
      </c>
      <c r="J722" s="329" t="s">
        <v>278</v>
      </c>
      <c r="K722" s="329" t="s">
        <v>279</v>
      </c>
    </row>
    <row r="723" spans="2:11" x14ac:dyDescent="0.2">
      <c r="B723" s="97" t="s">
        <v>115</v>
      </c>
      <c r="C723" s="111" t="s">
        <v>142</v>
      </c>
      <c r="D723" s="330"/>
      <c r="E723" s="330"/>
      <c r="F723" s="332"/>
      <c r="G723" s="332"/>
      <c r="H723" s="332"/>
      <c r="I723" s="330"/>
      <c r="J723" s="330"/>
      <c r="K723" s="330"/>
    </row>
    <row r="724" spans="2:11" ht="25.5" customHeight="1" x14ac:dyDescent="0.2">
      <c r="B724" s="97" t="s">
        <v>190</v>
      </c>
      <c r="C724" s="111" t="s">
        <v>143</v>
      </c>
      <c r="D724" s="330"/>
      <c r="E724" s="330"/>
      <c r="F724" s="332"/>
      <c r="G724" s="332"/>
      <c r="H724" s="332"/>
      <c r="I724" s="330"/>
      <c r="J724" s="330"/>
      <c r="K724" s="330"/>
    </row>
    <row r="725" spans="2:11" x14ac:dyDescent="0.2">
      <c r="B725" s="97" t="s">
        <v>148</v>
      </c>
      <c r="C725" s="92" t="s">
        <v>65</v>
      </c>
      <c r="D725" s="330"/>
      <c r="E725" s="330"/>
      <c r="F725" s="332"/>
      <c r="G725" s="332"/>
      <c r="H725" s="332"/>
      <c r="I725" s="330"/>
      <c r="J725" s="330"/>
      <c r="K725" s="330"/>
    </row>
    <row r="726" spans="2:11" ht="18.75" customHeight="1" x14ac:dyDescent="0.2">
      <c r="B726" s="99" t="s">
        <v>191</v>
      </c>
      <c r="C726" s="92" t="s">
        <v>296</v>
      </c>
      <c r="D726" s="330"/>
      <c r="E726" s="330"/>
      <c r="F726" s="332"/>
      <c r="G726" s="332"/>
      <c r="H726" s="332"/>
      <c r="I726" s="330"/>
      <c r="J726" s="330"/>
      <c r="K726" s="330"/>
    </row>
    <row r="727" spans="2:11" x14ac:dyDescent="0.2">
      <c r="B727" s="335" t="s">
        <v>192</v>
      </c>
      <c r="C727" s="336"/>
      <c r="D727" s="330"/>
      <c r="E727" s="330"/>
      <c r="F727" s="333"/>
      <c r="G727" s="333"/>
      <c r="H727" s="333"/>
      <c r="I727" s="334"/>
      <c r="J727" s="334"/>
      <c r="K727" s="334"/>
    </row>
    <row r="728" spans="2:11" x14ac:dyDescent="0.2">
      <c r="B728" s="100" t="s">
        <v>198</v>
      </c>
      <c r="C728" s="183" t="s">
        <v>262</v>
      </c>
      <c r="D728" s="122"/>
      <c r="E728" s="122"/>
      <c r="F728" s="167"/>
      <c r="G728" s="167"/>
      <c r="H728" s="123"/>
      <c r="I728" s="122"/>
      <c r="J728" s="122"/>
      <c r="K728" s="122"/>
    </row>
    <row r="729" spans="2:11" ht="12.75" customHeight="1" x14ac:dyDescent="0.2">
      <c r="B729" s="325" t="s">
        <v>193</v>
      </c>
      <c r="C729" s="325"/>
      <c r="D729" s="273">
        <v>0</v>
      </c>
      <c r="E729" s="273">
        <v>0</v>
      </c>
      <c r="F729" s="273"/>
      <c r="G729" s="273"/>
      <c r="H729" s="273"/>
      <c r="I729" s="273"/>
      <c r="J729" s="273"/>
      <c r="K729" s="273"/>
    </row>
    <row r="730" spans="2:11" ht="12.75" customHeight="1" x14ac:dyDescent="0.2">
      <c r="B730" s="127"/>
      <c r="C730" s="127"/>
      <c r="D730" s="288"/>
      <c r="E730" s="288"/>
      <c r="F730" s="288"/>
      <c r="G730" s="288"/>
      <c r="H730" s="288"/>
      <c r="I730" s="288"/>
      <c r="J730" s="288"/>
      <c r="K730" s="288"/>
    </row>
    <row r="731" spans="2:11" x14ac:dyDescent="0.2">
      <c r="B731" s="91" t="s">
        <v>183</v>
      </c>
      <c r="C731" s="92" t="s">
        <v>184</v>
      </c>
    </row>
    <row r="732" spans="2:11" ht="25.5" x14ac:dyDescent="0.2">
      <c r="B732" s="91" t="s">
        <v>185</v>
      </c>
      <c r="C732" s="92">
        <v>104022</v>
      </c>
    </row>
    <row r="733" spans="2:11" x14ac:dyDescent="0.2">
      <c r="B733" s="91" t="s">
        <v>186</v>
      </c>
      <c r="C733" s="92" t="s">
        <v>61</v>
      </c>
    </row>
    <row r="734" spans="2:11" ht="12.75" customHeight="1" x14ac:dyDescent="0.2">
      <c r="B734" s="96" t="s">
        <v>187</v>
      </c>
      <c r="C734" s="92">
        <v>1163</v>
      </c>
      <c r="D734" s="326" t="s">
        <v>188</v>
      </c>
      <c r="E734" s="327"/>
      <c r="F734" s="327"/>
      <c r="G734" s="327"/>
      <c r="H734" s="327"/>
      <c r="I734" s="327"/>
      <c r="J734" s="327"/>
      <c r="K734" s="328"/>
    </row>
    <row r="735" spans="2:11" ht="12.75" customHeight="1" x14ac:dyDescent="0.2">
      <c r="B735" s="96" t="s">
        <v>189</v>
      </c>
      <c r="C735" s="92">
        <v>11016</v>
      </c>
      <c r="D735" s="329" t="s">
        <v>272</v>
      </c>
      <c r="E735" s="329" t="s">
        <v>273</v>
      </c>
      <c r="F735" s="331" t="s">
        <v>274</v>
      </c>
      <c r="G735" s="331" t="s">
        <v>275</v>
      </c>
      <c r="H735" s="331" t="s">
        <v>276</v>
      </c>
      <c r="I735" s="329" t="s">
        <v>277</v>
      </c>
      <c r="J735" s="329" t="s">
        <v>278</v>
      </c>
      <c r="K735" s="329" t="s">
        <v>279</v>
      </c>
    </row>
    <row r="736" spans="2:11" ht="21" customHeight="1" x14ac:dyDescent="0.2">
      <c r="B736" s="97" t="s">
        <v>115</v>
      </c>
      <c r="C736" s="281" t="s">
        <v>144</v>
      </c>
      <c r="D736" s="330"/>
      <c r="E736" s="330"/>
      <c r="F736" s="332"/>
      <c r="G736" s="332"/>
      <c r="H736" s="332"/>
      <c r="I736" s="330"/>
      <c r="J736" s="330"/>
      <c r="K736" s="330"/>
    </row>
    <row r="737" spans="2:11" ht="39" customHeight="1" x14ac:dyDescent="0.2">
      <c r="B737" s="97" t="s">
        <v>190</v>
      </c>
      <c r="C737" s="281" t="s">
        <v>145</v>
      </c>
      <c r="D737" s="330"/>
      <c r="E737" s="330"/>
      <c r="F737" s="332"/>
      <c r="G737" s="332"/>
      <c r="H737" s="332"/>
      <c r="I737" s="330"/>
      <c r="J737" s="330"/>
      <c r="K737" s="330"/>
    </row>
    <row r="738" spans="2:11" x14ac:dyDescent="0.2">
      <c r="B738" s="97" t="s">
        <v>148</v>
      </c>
      <c r="C738" s="92" t="s">
        <v>65</v>
      </c>
      <c r="D738" s="330"/>
      <c r="E738" s="330"/>
      <c r="F738" s="332"/>
      <c r="G738" s="332"/>
      <c r="H738" s="332"/>
      <c r="I738" s="330"/>
      <c r="J738" s="330"/>
      <c r="K738" s="330"/>
    </row>
    <row r="739" spans="2:11" ht="33.75" customHeight="1" x14ac:dyDescent="0.2">
      <c r="B739" s="272" t="s">
        <v>294</v>
      </c>
      <c r="C739" s="92" t="s">
        <v>296</v>
      </c>
      <c r="D739" s="330"/>
      <c r="E739" s="330"/>
      <c r="F739" s="332"/>
      <c r="G739" s="332"/>
      <c r="H739" s="332"/>
      <c r="I739" s="330"/>
      <c r="J739" s="330"/>
      <c r="K739" s="330"/>
    </row>
    <row r="740" spans="2:11" x14ac:dyDescent="0.2">
      <c r="B740" s="335" t="s">
        <v>192</v>
      </c>
      <c r="C740" s="336"/>
      <c r="D740" s="330"/>
      <c r="E740" s="330"/>
      <c r="F740" s="333"/>
      <c r="G740" s="333"/>
      <c r="H740" s="333"/>
      <c r="I740" s="334"/>
      <c r="J740" s="334"/>
      <c r="K740" s="334"/>
    </row>
    <row r="741" spans="2:11" ht="13.5" x14ac:dyDescent="0.25">
      <c r="B741" s="100" t="s">
        <v>198</v>
      </c>
      <c r="C741" s="183" t="s">
        <v>262</v>
      </c>
      <c r="D741" s="222"/>
      <c r="E741" s="222"/>
      <c r="F741" s="289"/>
      <c r="G741" s="289"/>
      <c r="H741" s="290"/>
      <c r="I741" s="290"/>
      <c r="J741" s="122"/>
      <c r="K741" s="222"/>
    </row>
    <row r="742" spans="2:11" ht="12.75" customHeight="1" x14ac:dyDescent="0.2">
      <c r="B742" s="325" t="s">
        <v>193</v>
      </c>
      <c r="C742" s="325"/>
      <c r="D742" s="273">
        <v>0</v>
      </c>
      <c r="E742" s="273">
        <v>0</v>
      </c>
      <c r="F742" s="273"/>
      <c r="G742" s="273"/>
      <c r="H742" s="273"/>
      <c r="I742" s="273"/>
      <c r="J742" s="273"/>
      <c r="K742" s="273"/>
    </row>
    <row r="743" spans="2:11" ht="12.75" customHeight="1" x14ac:dyDescent="0.2">
      <c r="B743" s="127"/>
      <c r="C743" s="127"/>
      <c r="D743" s="288"/>
      <c r="E743" s="288"/>
      <c r="F743" s="288"/>
      <c r="G743" s="288"/>
      <c r="H743" s="288"/>
      <c r="I743" s="288"/>
      <c r="J743" s="288"/>
      <c r="K743" s="288"/>
    </row>
    <row r="745" spans="2:11" s="88" customFormat="1" ht="15" customHeight="1" x14ac:dyDescent="0.2">
      <c r="B745" s="107"/>
      <c r="C745" s="107"/>
      <c r="D745" s="287"/>
      <c r="E745" s="287"/>
      <c r="F745" s="287"/>
      <c r="G745" s="287"/>
      <c r="H745" s="287"/>
      <c r="I745" s="287"/>
      <c r="J745" s="287"/>
      <c r="K745" s="287"/>
    </row>
    <row r="746" spans="2:11" x14ac:dyDescent="0.2">
      <c r="B746" s="91" t="s">
        <v>183</v>
      </c>
      <c r="C746" s="92" t="s">
        <v>184</v>
      </c>
    </row>
    <row r="747" spans="2:11" ht="25.5" x14ac:dyDescent="0.2">
      <c r="B747" s="91" t="s">
        <v>185</v>
      </c>
      <c r="C747" s="140">
        <v>104010</v>
      </c>
    </row>
    <row r="748" spans="2:11" x14ac:dyDescent="0.2">
      <c r="B748" s="91" t="s">
        <v>186</v>
      </c>
      <c r="C748" s="92" t="s">
        <v>212</v>
      </c>
    </row>
    <row r="749" spans="2:11" x14ac:dyDescent="0.2">
      <c r="B749" s="91" t="s">
        <v>187</v>
      </c>
      <c r="C749" s="140">
        <v>1163</v>
      </c>
      <c r="D749" s="326" t="s">
        <v>188</v>
      </c>
      <c r="E749" s="327"/>
      <c r="F749" s="327"/>
      <c r="G749" s="327"/>
      <c r="H749" s="327"/>
      <c r="I749" s="327"/>
      <c r="J749" s="327"/>
      <c r="K749" s="328"/>
    </row>
    <row r="750" spans="2:11" ht="15" customHeight="1" x14ac:dyDescent="0.2">
      <c r="B750" s="91" t="s">
        <v>189</v>
      </c>
      <c r="C750" s="140">
        <v>11017</v>
      </c>
      <c r="D750" s="329" t="s">
        <v>272</v>
      </c>
      <c r="E750" s="329" t="s">
        <v>273</v>
      </c>
      <c r="F750" s="331" t="s">
        <v>274</v>
      </c>
      <c r="G750" s="331" t="s">
        <v>275</v>
      </c>
      <c r="H750" s="331" t="s">
        <v>276</v>
      </c>
      <c r="I750" s="329" t="s">
        <v>277</v>
      </c>
      <c r="J750" s="329" t="s">
        <v>278</v>
      </c>
      <c r="K750" s="329" t="s">
        <v>279</v>
      </c>
    </row>
    <row r="751" spans="2:11" ht="25.5" x14ac:dyDescent="0.2">
      <c r="B751" s="141" t="s">
        <v>115</v>
      </c>
      <c r="C751" s="291" t="s">
        <v>300</v>
      </c>
      <c r="D751" s="330"/>
      <c r="E751" s="330"/>
      <c r="F751" s="332"/>
      <c r="G751" s="332"/>
      <c r="H751" s="332"/>
      <c r="I751" s="330"/>
      <c r="J751" s="330"/>
      <c r="K751" s="330"/>
    </row>
    <row r="752" spans="2:11" ht="25.5" x14ac:dyDescent="0.2">
      <c r="B752" s="141" t="s">
        <v>190</v>
      </c>
      <c r="C752" s="292" t="s">
        <v>283</v>
      </c>
      <c r="D752" s="330"/>
      <c r="E752" s="330"/>
      <c r="F752" s="332"/>
      <c r="G752" s="332"/>
      <c r="H752" s="332"/>
      <c r="I752" s="330"/>
      <c r="J752" s="330"/>
      <c r="K752" s="330"/>
    </row>
    <row r="753" spans="1:11" x14ac:dyDescent="0.2">
      <c r="B753" s="141" t="s">
        <v>148</v>
      </c>
      <c r="C753" s="92" t="s">
        <v>65</v>
      </c>
      <c r="D753" s="330"/>
      <c r="E753" s="330"/>
      <c r="F753" s="332"/>
      <c r="G753" s="332"/>
      <c r="H753" s="332"/>
      <c r="I753" s="330"/>
      <c r="J753" s="330"/>
      <c r="K753" s="330"/>
    </row>
    <row r="754" spans="1:11" ht="25.5" x14ac:dyDescent="0.2">
      <c r="B754" s="272" t="s">
        <v>294</v>
      </c>
      <c r="C754" s="92" t="s">
        <v>288</v>
      </c>
      <c r="D754" s="330"/>
      <c r="E754" s="330"/>
      <c r="F754" s="332"/>
      <c r="G754" s="332"/>
      <c r="H754" s="332"/>
      <c r="I754" s="330"/>
      <c r="J754" s="330"/>
      <c r="K754" s="330"/>
    </row>
    <row r="755" spans="1:11" x14ac:dyDescent="0.2">
      <c r="B755" s="96"/>
      <c r="C755" s="142" t="s">
        <v>192</v>
      </c>
      <c r="D755" s="330"/>
      <c r="E755" s="330"/>
      <c r="F755" s="333"/>
      <c r="G755" s="333"/>
      <c r="H755" s="333"/>
      <c r="I755" s="334"/>
      <c r="J755" s="334"/>
      <c r="K755" s="334"/>
    </row>
    <row r="756" spans="1:11" x14ac:dyDescent="0.2">
      <c r="B756" s="100" t="s">
        <v>198</v>
      </c>
      <c r="C756" s="143" t="s">
        <v>258</v>
      </c>
      <c r="D756" s="273">
        <v>0</v>
      </c>
      <c r="E756" s="273">
        <v>0</v>
      </c>
      <c r="F756" s="273">
        <v>0</v>
      </c>
      <c r="G756" s="273">
        <v>0</v>
      </c>
      <c r="H756" s="273">
        <v>0</v>
      </c>
      <c r="I756" s="226">
        <v>8</v>
      </c>
      <c r="J756" s="226">
        <v>8</v>
      </c>
      <c r="K756" s="226">
        <v>0</v>
      </c>
    </row>
    <row r="757" spans="1:11" x14ac:dyDescent="0.2">
      <c r="B757" s="100" t="s">
        <v>198</v>
      </c>
      <c r="C757" s="143" t="s">
        <v>207</v>
      </c>
      <c r="D757" s="273">
        <v>0</v>
      </c>
      <c r="E757" s="273">
        <v>0</v>
      </c>
      <c r="F757" s="273">
        <v>0</v>
      </c>
      <c r="G757" s="273">
        <v>0</v>
      </c>
      <c r="H757" s="273">
        <v>0</v>
      </c>
      <c r="I757" s="226">
        <v>35</v>
      </c>
      <c r="J757" s="226">
        <v>35</v>
      </c>
      <c r="K757" s="226">
        <v>0</v>
      </c>
    </row>
    <row r="758" spans="1:11" ht="15" customHeight="1" x14ac:dyDescent="0.2">
      <c r="B758" s="149" t="s">
        <v>193</v>
      </c>
      <c r="C758" s="150"/>
      <c r="D758" s="273">
        <v>0</v>
      </c>
      <c r="E758" s="273">
        <v>0</v>
      </c>
      <c r="F758" s="273">
        <v>0</v>
      </c>
      <c r="G758" s="273">
        <v>0</v>
      </c>
      <c r="H758" s="273">
        <v>0</v>
      </c>
      <c r="I758" s="273">
        <v>15000</v>
      </c>
      <c r="J758" s="273">
        <v>21500</v>
      </c>
      <c r="K758" s="273">
        <v>0</v>
      </c>
    </row>
    <row r="759" spans="1:11" s="88" customFormat="1" ht="15" customHeight="1" x14ac:dyDescent="0.2">
      <c r="B759" s="107"/>
      <c r="C759" s="107"/>
      <c r="D759" s="287"/>
      <c r="E759" s="287"/>
      <c r="F759" s="287"/>
      <c r="G759" s="287"/>
      <c r="H759" s="287"/>
      <c r="I759" s="287"/>
      <c r="J759" s="287"/>
      <c r="K759" s="287"/>
    </row>
    <row r="760" spans="1:11" ht="15" customHeight="1" x14ac:dyDescent="0.2">
      <c r="B760" s="107"/>
      <c r="C760" s="107"/>
      <c r="D760" s="156"/>
      <c r="E760" s="156"/>
      <c r="F760" s="165"/>
      <c r="G760" s="165"/>
      <c r="H760" s="165"/>
      <c r="I760" s="156"/>
      <c r="J760" s="156"/>
      <c r="K760" s="156"/>
    </row>
    <row r="761" spans="1:11" hidden="1" x14ac:dyDescent="0.2">
      <c r="A761" s="88"/>
      <c r="B761" s="189" t="s">
        <v>183</v>
      </c>
      <c r="C761" s="92" t="s">
        <v>184</v>
      </c>
      <c r="D761" s="190"/>
      <c r="E761" s="190"/>
      <c r="F761" s="190"/>
      <c r="G761" s="190"/>
      <c r="H761" s="190"/>
      <c r="I761" s="190"/>
      <c r="J761" s="190"/>
      <c r="K761" s="190"/>
    </row>
    <row r="762" spans="1:11" ht="17.25" hidden="1" customHeight="1" x14ac:dyDescent="0.2">
      <c r="A762" s="88"/>
      <c r="B762" s="189" t="s">
        <v>185</v>
      </c>
      <c r="C762" s="191">
        <v>105045</v>
      </c>
      <c r="D762" s="190"/>
      <c r="E762" s="190"/>
      <c r="F762" s="190"/>
      <c r="G762" s="190"/>
      <c r="H762" s="190"/>
      <c r="I762" s="190"/>
      <c r="J762" s="190"/>
      <c r="K762" s="190"/>
    </row>
    <row r="763" spans="1:11" hidden="1" x14ac:dyDescent="0.2">
      <c r="A763" s="88"/>
      <c r="B763" s="189" t="s">
        <v>186</v>
      </c>
      <c r="C763" s="192" t="s">
        <v>265</v>
      </c>
      <c r="D763" s="190"/>
      <c r="E763" s="190"/>
      <c r="F763" s="190"/>
      <c r="G763" s="190"/>
      <c r="H763" s="190"/>
      <c r="I763" s="190"/>
      <c r="J763" s="190"/>
      <c r="K763" s="190"/>
    </row>
    <row r="764" spans="1:11" hidden="1" x14ac:dyDescent="0.2">
      <c r="A764" s="88"/>
      <c r="B764" s="189" t="s">
        <v>187</v>
      </c>
      <c r="C764" s="191">
        <v>1163</v>
      </c>
      <c r="D764" s="326" t="s">
        <v>188</v>
      </c>
      <c r="E764" s="327"/>
      <c r="F764" s="327"/>
      <c r="G764" s="327"/>
      <c r="H764" s="327"/>
      <c r="I764" s="327"/>
      <c r="J764" s="327"/>
      <c r="K764" s="328"/>
    </row>
    <row r="765" spans="1:11" ht="15" hidden="1" customHeight="1" x14ac:dyDescent="0.2">
      <c r="A765" s="88"/>
      <c r="B765" s="189" t="s">
        <v>189</v>
      </c>
      <c r="C765" s="191">
        <v>32001</v>
      </c>
      <c r="D765" s="329" t="s">
        <v>272</v>
      </c>
      <c r="E765" s="329" t="s">
        <v>273</v>
      </c>
      <c r="F765" s="331" t="s">
        <v>274</v>
      </c>
      <c r="G765" s="331" t="s">
        <v>275</v>
      </c>
      <c r="H765" s="331" t="s">
        <v>276</v>
      </c>
      <c r="I765" s="329" t="s">
        <v>277</v>
      </c>
      <c r="J765" s="329" t="s">
        <v>278</v>
      </c>
      <c r="K765" s="329" t="s">
        <v>279</v>
      </c>
    </row>
    <row r="766" spans="1:11" ht="29.25" hidden="1" customHeight="1" x14ac:dyDescent="0.2">
      <c r="A766" s="88"/>
      <c r="B766" s="193" t="s">
        <v>115</v>
      </c>
      <c r="C766" s="194" t="s">
        <v>151</v>
      </c>
      <c r="D766" s="330"/>
      <c r="E766" s="330"/>
      <c r="F766" s="332"/>
      <c r="G766" s="332"/>
      <c r="H766" s="332"/>
      <c r="I766" s="330"/>
      <c r="J766" s="330"/>
      <c r="K766" s="330"/>
    </row>
    <row r="767" spans="1:11" ht="66.75" hidden="1" customHeight="1" x14ac:dyDescent="0.2">
      <c r="A767" s="88"/>
      <c r="B767" s="193" t="s">
        <v>190</v>
      </c>
      <c r="C767" s="195" t="s">
        <v>266</v>
      </c>
      <c r="D767" s="330"/>
      <c r="E767" s="330"/>
      <c r="F767" s="332"/>
      <c r="G767" s="332"/>
      <c r="H767" s="332"/>
      <c r="I767" s="330"/>
      <c r="J767" s="330"/>
      <c r="K767" s="330"/>
    </row>
    <row r="768" spans="1:11" ht="19.5" hidden="1" customHeight="1" x14ac:dyDescent="0.2">
      <c r="A768" s="88"/>
      <c r="B768" s="193" t="s">
        <v>148</v>
      </c>
      <c r="C768" s="92" t="s">
        <v>65</v>
      </c>
      <c r="D768" s="330"/>
      <c r="E768" s="330"/>
      <c r="F768" s="332"/>
      <c r="G768" s="332"/>
      <c r="H768" s="332"/>
      <c r="I768" s="330"/>
      <c r="J768" s="330"/>
      <c r="K768" s="330"/>
    </row>
    <row r="769" spans="1:11" ht="28.5" hidden="1" customHeight="1" x14ac:dyDescent="0.2">
      <c r="A769" s="88"/>
      <c r="B769" s="196" t="s">
        <v>267</v>
      </c>
      <c r="C769" s="197" t="s">
        <v>268</v>
      </c>
      <c r="D769" s="330"/>
      <c r="E769" s="330"/>
      <c r="F769" s="332"/>
      <c r="G769" s="332"/>
      <c r="H769" s="332"/>
      <c r="I769" s="330"/>
      <c r="J769" s="330"/>
      <c r="K769" s="330"/>
    </row>
    <row r="770" spans="1:11" hidden="1" x14ac:dyDescent="0.2">
      <c r="A770" s="88"/>
      <c r="B770" s="198"/>
      <c r="C770" s="199"/>
      <c r="D770" s="330"/>
      <c r="E770" s="330"/>
      <c r="F770" s="333"/>
      <c r="G770" s="333"/>
      <c r="H770" s="333"/>
      <c r="I770" s="334"/>
      <c r="J770" s="334"/>
      <c r="K770" s="334"/>
    </row>
    <row r="771" spans="1:11" ht="15.75" hidden="1" customHeight="1" x14ac:dyDescent="0.2">
      <c r="A771" s="88"/>
      <c r="B771" s="100" t="s">
        <v>198</v>
      </c>
      <c r="C771" s="200" t="s">
        <v>269</v>
      </c>
      <c r="D771" s="201"/>
      <c r="E771" s="201"/>
      <c r="F771" s="201"/>
      <c r="G771" s="201"/>
      <c r="H771" s="201"/>
      <c r="I771" s="201"/>
      <c r="J771" s="201"/>
      <c r="K771" s="201"/>
    </row>
    <row r="772" spans="1:11" ht="15" hidden="1" customHeight="1" x14ac:dyDescent="0.2">
      <c r="A772" s="88"/>
      <c r="B772" s="202" t="s">
        <v>193</v>
      </c>
      <c r="C772" s="203"/>
      <c r="D772" s="204"/>
      <c r="E772" s="204"/>
      <c r="F772" s="205"/>
      <c r="G772" s="205"/>
      <c r="H772" s="205"/>
      <c r="I772" s="204"/>
      <c r="J772" s="204"/>
      <c r="K772" s="204"/>
    </row>
    <row r="773" spans="1:11" ht="15" customHeight="1" x14ac:dyDescent="0.2">
      <c r="A773" s="88"/>
      <c r="B773" s="206"/>
      <c r="C773" s="206"/>
      <c r="D773" s="207"/>
      <c r="E773" s="207"/>
      <c r="F773" s="208"/>
      <c r="G773" s="208"/>
      <c r="H773" s="208"/>
      <c r="I773" s="207"/>
      <c r="J773" s="207"/>
      <c r="K773" s="207"/>
    </row>
    <row r="774" spans="1:11" x14ac:dyDescent="0.2">
      <c r="A774" s="88"/>
      <c r="B774" s="189" t="s">
        <v>183</v>
      </c>
      <c r="C774" s="92" t="s">
        <v>184</v>
      </c>
      <c r="D774" s="190"/>
      <c r="E774" s="190"/>
      <c r="F774" s="190"/>
      <c r="G774" s="190"/>
      <c r="H774" s="190"/>
      <c r="I774" s="190"/>
      <c r="J774" s="190"/>
      <c r="K774" s="190"/>
    </row>
    <row r="775" spans="1:11" ht="17.25" customHeight="1" x14ac:dyDescent="0.2">
      <c r="A775" s="88"/>
      <c r="B775" s="189" t="s">
        <v>185</v>
      </c>
      <c r="C775" s="191">
        <v>105045</v>
      </c>
      <c r="D775" s="190"/>
      <c r="E775" s="190"/>
      <c r="F775" s="190"/>
      <c r="G775" s="190"/>
      <c r="H775" s="190"/>
      <c r="I775" s="190"/>
      <c r="J775" s="190"/>
      <c r="K775" s="190"/>
    </row>
    <row r="776" spans="1:11" x14ac:dyDescent="0.2">
      <c r="A776" s="88"/>
      <c r="B776" s="189" t="s">
        <v>186</v>
      </c>
      <c r="C776" s="192" t="s">
        <v>265</v>
      </c>
      <c r="D776" s="190"/>
      <c r="E776" s="190"/>
      <c r="F776" s="190"/>
      <c r="G776" s="190"/>
      <c r="H776" s="190"/>
      <c r="I776" s="190"/>
      <c r="J776" s="190"/>
      <c r="K776" s="190"/>
    </row>
    <row r="777" spans="1:11" x14ac:dyDescent="0.2">
      <c r="A777" s="88"/>
      <c r="B777" s="189" t="s">
        <v>187</v>
      </c>
      <c r="C777" s="191">
        <v>1163</v>
      </c>
      <c r="D777" s="326" t="s">
        <v>188</v>
      </c>
      <c r="E777" s="327"/>
      <c r="F777" s="327"/>
      <c r="G777" s="327"/>
      <c r="H777" s="327"/>
      <c r="I777" s="327"/>
      <c r="J777" s="327"/>
      <c r="K777" s="328"/>
    </row>
    <row r="778" spans="1:11" ht="15" customHeight="1" x14ac:dyDescent="0.2">
      <c r="A778" s="88"/>
      <c r="B778" s="189" t="s">
        <v>189</v>
      </c>
      <c r="C778" s="191">
        <v>12001</v>
      </c>
      <c r="D778" s="329" t="s">
        <v>272</v>
      </c>
      <c r="E778" s="329" t="s">
        <v>273</v>
      </c>
      <c r="F778" s="331" t="s">
        <v>274</v>
      </c>
      <c r="G778" s="331" t="s">
        <v>275</v>
      </c>
      <c r="H778" s="331" t="s">
        <v>276</v>
      </c>
      <c r="I778" s="329" t="s">
        <v>277</v>
      </c>
      <c r="J778" s="329" t="s">
        <v>278</v>
      </c>
      <c r="K778" s="329" t="s">
        <v>279</v>
      </c>
    </row>
    <row r="779" spans="1:11" ht="29.25" customHeight="1" x14ac:dyDescent="0.2">
      <c r="A779" s="88"/>
      <c r="B779" s="193" t="s">
        <v>115</v>
      </c>
      <c r="C779" s="209"/>
      <c r="D779" s="330"/>
      <c r="E779" s="330"/>
      <c r="F779" s="332"/>
      <c r="G779" s="332"/>
      <c r="H779" s="332"/>
      <c r="I779" s="330"/>
      <c r="J779" s="330"/>
      <c r="K779" s="330"/>
    </row>
    <row r="780" spans="1:11" ht="66.75" customHeight="1" x14ac:dyDescent="0.2">
      <c r="A780" s="88"/>
      <c r="B780" s="193" t="s">
        <v>190</v>
      </c>
      <c r="C780" s="209" t="s">
        <v>149</v>
      </c>
      <c r="D780" s="330"/>
      <c r="E780" s="330"/>
      <c r="F780" s="332"/>
      <c r="G780" s="332"/>
      <c r="H780" s="332"/>
      <c r="I780" s="330"/>
      <c r="J780" s="330"/>
      <c r="K780" s="330"/>
    </row>
    <row r="781" spans="1:11" ht="36.75" customHeight="1" x14ac:dyDescent="0.2">
      <c r="A781" s="88"/>
      <c r="B781" s="193" t="s">
        <v>148</v>
      </c>
      <c r="C781" s="194" t="s">
        <v>150</v>
      </c>
      <c r="D781" s="330"/>
      <c r="E781" s="330"/>
      <c r="F781" s="332"/>
      <c r="G781" s="332"/>
      <c r="H781" s="332"/>
      <c r="I781" s="330"/>
      <c r="J781" s="330"/>
      <c r="K781" s="330"/>
    </row>
    <row r="782" spans="1:11" ht="44.25" customHeight="1" x14ac:dyDescent="0.2">
      <c r="A782" s="88"/>
      <c r="B782" s="99" t="s">
        <v>232</v>
      </c>
      <c r="C782" s="166" t="s">
        <v>270</v>
      </c>
      <c r="D782" s="330"/>
      <c r="E782" s="330"/>
      <c r="F782" s="332"/>
      <c r="G782" s="332"/>
      <c r="H782" s="332"/>
      <c r="I782" s="330"/>
      <c r="J782" s="330"/>
      <c r="K782" s="330"/>
    </row>
    <row r="783" spans="1:11" x14ac:dyDescent="0.2">
      <c r="A783" s="88"/>
      <c r="B783" s="198"/>
      <c r="C783" s="199" t="s">
        <v>192</v>
      </c>
      <c r="D783" s="330"/>
      <c r="E783" s="330"/>
      <c r="F783" s="333"/>
      <c r="G783" s="333"/>
      <c r="H783" s="333"/>
      <c r="I783" s="334"/>
      <c r="J783" s="334"/>
      <c r="K783" s="334"/>
    </row>
    <row r="784" spans="1:11" ht="15.75" customHeight="1" x14ac:dyDescent="0.2">
      <c r="A784" s="88"/>
      <c r="B784" s="100" t="s">
        <v>198</v>
      </c>
      <c r="C784" s="200" t="s">
        <v>271</v>
      </c>
      <c r="D784" s="229">
        <v>3</v>
      </c>
      <c r="E784" s="229">
        <v>3</v>
      </c>
      <c r="F784" s="229">
        <v>3</v>
      </c>
      <c r="G784" s="229">
        <v>3</v>
      </c>
      <c r="H784" s="229">
        <v>3</v>
      </c>
      <c r="I784" s="229">
        <v>5</v>
      </c>
      <c r="J784" s="229">
        <v>5</v>
      </c>
      <c r="K784" s="229">
        <v>1</v>
      </c>
    </row>
    <row r="785" spans="1:11" ht="15" customHeight="1" x14ac:dyDescent="0.2">
      <c r="A785" s="88"/>
      <c r="B785" s="202" t="s">
        <v>193</v>
      </c>
      <c r="C785" s="203"/>
      <c r="D785" s="293">
        <v>299630.95</v>
      </c>
      <c r="E785" s="293">
        <v>467266.1</v>
      </c>
      <c r="F785" s="293">
        <v>44300</v>
      </c>
      <c r="G785" s="293">
        <v>221500</v>
      </c>
      <c r="H785" s="293">
        <v>398700</v>
      </c>
      <c r="I785" s="293">
        <v>470000</v>
      </c>
      <c r="J785" s="293">
        <v>470000</v>
      </c>
      <c r="K785" s="293">
        <v>470000</v>
      </c>
    </row>
    <row r="786" spans="1:11" ht="15" customHeight="1" x14ac:dyDescent="0.2">
      <c r="B786" s="107"/>
      <c r="C786" s="107"/>
      <c r="D786" s="156"/>
      <c r="E786" s="156"/>
      <c r="F786" s="165"/>
      <c r="G786" s="165"/>
      <c r="H786" s="165"/>
      <c r="I786" s="156"/>
      <c r="J786" s="156"/>
      <c r="K786" s="156"/>
    </row>
    <row r="788" spans="1:11" x14ac:dyDescent="0.2">
      <c r="F788" s="129"/>
      <c r="G788" s="129"/>
      <c r="H788" s="129"/>
    </row>
    <row r="792" spans="1:11" x14ac:dyDescent="0.2">
      <c r="F792" s="337"/>
      <c r="G792" s="337"/>
      <c r="H792" s="337"/>
    </row>
    <row r="793" spans="1:11" x14ac:dyDescent="0.2">
      <c r="F793" s="337"/>
      <c r="G793" s="337"/>
      <c r="H793" s="337"/>
    </row>
    <row r="794" spans="1:11" x14ac:dyDescent="0.2">
      <c r="F794" s="337"/>
      <c r="G794" s="337"/>
      <c r="H794" s="337"/>
    </row>
    <row r="795" spans="1:11" x14ac:dyDescent="0.2">
      <c r="F795" s="337"/>
      <c r="G795" s="337"/>
      <c r="H795" s="337"/>
    </row>
    <row r="796" spans="1:11" x14ac:dyDescent="0.2">
      <c r="F796" s="337"/>
      <c r="G796" s="337"/>
      <c r="H796" s="337"/>
    </row>
    <row r="797" spans="1:11" x14ac:dyDescent="0.2">
      <c r="F797" s="337"/>
      <c r="G797" s="337"/>
      <c r="H797" s="337"/>
    </row>
    <row r="798" spans="1:11" x14ac:dyDescent="0.2">
      <c r="F798" s="102"/>
      <c r="G798" s="102"/>
      <c r="H798" s="102"/>
    </row>
    <row r="799" spans="1:11" x14ac:dyDescent="0.2">
      <c r="F799" s="271"/>
      <c r="G799" s="271"/>
      <c r="H799" s="271"/>
    </row>
    <row r="800" spans="1:11" x14ac:dyDescent="0.2">
      <c r="F800" s="271"/>
      <c r="G800" s="271"/>
      <c r="H800" s="271"/>
    </row>
    <row r="801" spans="6:8" x14ac:dyDescent="0.2">
      <c r="F801" s="271"/>
      <c r="G801" s="271"/>
      <c r="H801" s="271"/>
    </row>
    <row r="802" spans="6:8" x14ac:dyDescent="0.2">
      <c r="F802" s="179"/>
      <c r="G802" s="179"/>
      <c r="H802" s="179"/>
    </row>
    <row r="803" spans="6:8" x14ac:dyDescent="0.2">
      <c r="F803" s="153"/>
      <c r="G803" s="153"/>
      <c r="H803" s="153"/>
    </row>
  </sheetData>
  <mergeCells count="572">
    <mergeCell ref="J520:J525"/>
    <mergeCell ref="K520:K525"/>
    <mergeCell ref="D482:K482"/>
    <mergeCell ref="D519:K519"/>
    <mergeCell ref="J409:J414"/>
    <mergeCell ref="K409:K414"/>
    <mergeCell ref="J422:J427"/>
    <mergeCell ref="K422:K427"/>
    <mergeCell ref="D136:K136"/>
    <mergeCell ref="D152:K152"/>
    <mergeCell ref="D165:K165"/>
    <mergeCell ref="D178:K178"/>
    <mergeCell ref="D191:K191"/>
    <mergeCell ref="D205:K205"/>
    <mergeCell ref="J455:J460"/>
    <mergeCell ref="K455:K460"/>
    <mergeCell ref="J483:J488"/>
    <mergeCell ref="K483:K488"/>
    <mergeCell ref="J440:J445"/>
    <mergeCell ref="K440:K445"/>
    <mergeCell ref="D421:K421"/>
    <mergeCell ref="D439:K439"/>
    <mergeCell ref="J362:J367"/>
    <mergeCell ref="K362:K367"/>
    <mergeCell ref="J765:J770"/>
    <mergeCell ref="K765:K770"/>
    <mergeCell ref="J778:J783"/>
    <mergeCell ref="K778:K783"/>
    <mergeCell ref="D17:K17"/>
    <mergeCell ref="D30:K30"/>
    <mergeCell ref="D49:K49"/>
    <mergeCell ref="D67:K67"/>
    <mergeCell ref="D80:K80"/>
    <mergeCell ref="D94:K94"/>
    <mergeCell ref="J664:J669"/>
    <mergeCell ref="K664:K669"/>
    <mergeCell ref="J678:J683"/>
    <mergeCell ref="K678:K683"/>
    <mergeCell ref="J693:J698"/>
    <mergeCell ref="K693:K698"/>
    <mergeCell ref="D677:K677"/>
    <mergeCell ref="D692:K692"/>
    <mergeCell ref="J619:J624"/>
    <mergeCell ref="K619:K624"/>
    <mergeCell ref="J634:J639"/>
    <mergeCell ref="K634:K639"/>
    <mergeCell ref="J649:J654"/>
    <mergeCell ref="K649:K654"/>
    <mergeCell ref="J576:J581"/>
    <mergeCell ref="K576:K581"/>
    <mergeCell ref="J590:J595"/>
    <mergeCell ref="K590:K595"/>
    <mergeCell ref="J604:J609"/>
    <mergeCell ref="K604:K609"/>
    <mergeCell ref="J534:J539"/>
    <mergeCell ref="K534:K539"/>
    <mergeCell ref="J548:J553"/>
    <mergeCell ref="K548:K553"/>
    <mergeCell ref="J562:J567"/>
    <mergeCell ref="K562:K567"/>
    <mergeCell ref="D547:K547"/>
    <mergeCell ref="D561:K561"/>
    <mergeCell ref="D575:K575"/>
    <mergeCell ref="D589:K589"/>
    <mergeCell ref="D603:K603"/>
    <mergeCell ref="J375:J380"/>
    <mergeCell ref="K375:K380"/>
    <mergeCell ref="J393:J398"/>
    <mergeCell ref="K393:K398"/>
    <mergeCell ref="D374:K374"/>
    <mergeCell ref="D392:K392"/>
    <mergeCell ref="J192:J197"/>
    <mergeCell ref="K192:K197"/>
    <mergeCell ref="J206:J211"/>
    <mergeCell ref="K206:K211"/>
    <mergeCell ref="J245:J250"/>
    <mergeCell ref="K245:K250"/>
    <mergeCell ref="D244:K244"/>
    <mergeCell ref="K219:K224"/>
    <mergeCell ref="F283:F288"/>
    <mergeCell ref="G283:G288"/>
    <mergeCell ref="H283:H288"/>
    <mergeCell ref="I283:I288"/>
    <mergeCell ref="J283:J288"/>
    <mergeCell ref="K283:K288"/>
    <mergeCell ref="D362:D367"/>
    <mergeCell ref="E362:E367"/>
    <mergeCell ref="F362:F367"/>
    <mergeCell ref="G362:G367"/>
    <mergeCell ref="K137:K142"/>
    <mergeCell ref="J153:J158"/>
    <mergeCell ref="K153:K158"/>
    <mergeCell ref="J166:J171"/>
    <mergeCell ref="K166:K171"/>
    <mergeCell ref="J179:J184"/>
    <mergeCell ref="K179:K184"/>
    <mergeCell ref="F137:F142"/>
    <mergeCell ref="G137:G142"/>
    <mergeCell ref="H137:H142"/>
    <mergeCell ref="I137:I142"/>
    <mergeCell ref="J95:J100"/>
    <mergeCell ref="K95:K100"/>
    <mergeCell ref="J109:J114"/>
    <mergeCell ref="K109:K114"/>
    <mergeCell ref="J123:J128"/>
    <mergeCell ref="K123:K128"/>
    <mergeCell ref="D108:K108"/>
    <mergeCell ref="D122:K122"/>
    <mergeCell ref="F792:F797"/>
    <mergeCell ref="G792:G797"/>
    <mergeCell ref="H792:H797"/>
    <mergeCell ref="G483:G488"/>
    <mergeCell ref="H483:H488"/>
    <mergeCell ref="I483:I488"/>
    <mergeCell ref="D455:D460"/>
    <mergeCell ref="E455:E460"/>
    <mergeCell ref="F455:F460"/>
    <mergeCell ref="G455:G460"/>
    <mergeCell ref="H455:H460"/>
    <mergeCell ref="I455:I460"/>
    <mergeCell ref="D454:K454"/>
    <mergeCell ref="J137:J142"/>
    <mergeCell ref="D137:D142"/>
    <mergeCell ref="E137:E142"/>
    <mergeCell ref="K18:K23"/>
    <mergeCell ref="K31:K36"/>
    <mergeCell ref="K50:K55"/>
    <mergeCell ref="J68:J73"/>
    <mergeCell ref="K68:K73"/>
    <mergeCell ref="J81:J86"/>
    <mergeCell ref="K81:K86"/>
    <mergeCell ref="D778:D783"/>
    <mergeCell ref="E778:E783"/>
    <mergeCell ref="F778:F783"/>
    <mergeCell ref="G778:G783"/>
    <mergeCell ref="H778:H783"/>
    <mergeCell ref="I778:I783"/>
    <mergeCell ref="D777:K777"/>
    <mergeCell ref="D765:D770"/>
    <mergeCell ref="E765:E770"/>
    <mergeCell ref="F765:F770"/>
    <mergeCell ref="G765:G770"/>
    <mergeCell ref="H765:H770"/>
    <mergeCell ref="I765:I770"/>
    <mergeCell ref="D764:K764"/>
    <mergeCell ref="D483:D488"/>
    <mergeCell ref="E483:E488"/>
    <mergeCell ref="F483:F488"/>
    <mergeCell ref="D708:K708"/>
    <mergeCell ref="D709:D714"/>
    <mergeCell ref="E709:E714"/>
    <mergeCell ref="F709:F714"/>
    <mergeCell ref="G709:G714"/>
    <mergeCell ref="H709:H714"/>
    <mergeCell ref="I709:I714"/>
    <mergeCell ref="J709:J714"/>
    <mergeCell ref="K709:K714"/>
    <mergeCell ref="B687:C687"/>
    <mergeCell ref="D693:D698"/>
    <mergeCell ref="E693:E698"/>
    <mergeCell ref="F693:F698"/>
    <mergeCell ref="G693:G698"/>
    <mergeCell ref="H693:H698"/>
    <mergeCell ref="I693:I698"/>
    <mergeCell ref="B672:C672"/>
    <mergeCell ref="D678:D683"/>
    <mergeCell ref="E678:E683"/>
    <mergeCell ref="F678:F683"/>
    <mergeCell ref="G678:G683"/>
    <mergeCell ref="H678:H683"/>
    <mergeCell ref="I678:I683"/>
    <mergeCell ref="B683:C683"/>
    <mergeCell ref="B658:C658"/>
    <mergeCell ref="D664:D669"/>
    <mergeCell ref="E664:E669"/>
    <mergeCell ref="F664:F669"/>
    <mergeCell ref="G664:G669"/>
    <mergeCell ref="H664:H669"/>
    <mergeCell ref="I664:I669"/>
    <mergeCell ref="B669:C669"/>
    <mergeCell ref="D663:K663"/>
    <mergeCell ref="B643:C643"/>
    <mergeCell ref="D649:D654"/>
    <mergeCell ref="E649:E654"/>
    <mergeCell ref="F649:F654"/>
    <mergeCell ref="G649:G654"/>
    <mergeCell ref="H649:H654"/>
    <mergeCell ref="I649:I654"/>
    <mergeCell ref="B654:C654"/>
    <mergeCell ref="B628:C628"/>
    <mergeCell ref="D634:D639"/>
    <mergeCell ref="E634:E639"/>
    <mergeCell ref="F634:F639"/>
    <mergeCell ref="G634:G639"/>
    <mergeCell ref="H634:H639"/>
    <mergeCell ref="I634:I639"/>
    <mergeCell ref="B639:C639"/>
    <mergeCell ref="D633:K633"/>
    <mergeCell ref="D648:K648"/>
    <mergeCell ref="B613:C613"/>
    <mergeCell ref="D619:D624"/>
    <mergeCell ref="E619:E624"/>
    <mergeCell ref="F619:F624"/>
    <mergeCell ref="G619:G624"/>
    <mergeCell ref="H619:H624"/>
    <mergeCell ref="I619:I624"/>
    <mergeCell ref="B624:C624"/>
    <mergeCell ref="D618:K618"/>
    <mergeCell ref="B598:C598"/>
    <mergeCell ref="D604:D609"/>
    <mergeCell ref="E604:E609"/>
    <mergeCell ref="F604:F609"/>
    <mergeCell ref="G604:G609"/>
    <mergeCell ref="H604:H609"/>
    <mergeCell ref="I604:I609"/>
    <mergeCell ref="B609:C609"/>
    <mergeCell ref="B584:C584"/>
    <mergeCell ref="D590:D595"/>
    <mergeCell ref="E590:E595"/>
    <mergeCell ref="F590:F595"/>
    <mergeCell ref="G590:G595"/>
    <mergeCell ref="H590:H595"/>
    <mergeCell ref="I590:I595"/>
    <mergeCell ref="B595:C595"/>
    <mergeCell ref="B570:C570"/>
    <mergeCell ref="D576:D581"/>
    <mergeCell ref="E576:E581"/>
    <mergeCell ref="F576:F581"/>
    <mergeCell ref="G576:G581"/>
    <mergeCell ref="H576:H581"/>
    <mergeCell ref="I576:I581"/>
    <mergeCell ref="B581:C581"/>
    <mergeCell ref="B556:C556"/>
    <mergeCell ref="D562:D567"/>
    <mergeCell ref="E562:E567"/>
    <mergeCell ref="F562:F567"/>
    <mergeCell ref="G562:G567"/>
    <mergeCell ref="H562:H567"/>
    <mergeCell ref="I562:I567"/>
    <mergeCell ref="B567:C567"/>
    <mergeCell ref="B542:C542"/>
    <mergeCell ref="D548:D553"/>
    <mergeCell ref="E548:E553"/>
    <mergeCell ref="F548:F553"/>
    <mergeCell ref="G548:G553"/>
    <mergeCell ref="H548:H553"/>
    <mergeCell ref="I548:I553"/>
    <mergeCell ref="B553:C553"/>
    <mergeCell ref="B525:C525"/>
    <mergeCell ref="B528:C528"/>
    <mergeCell ref="D534:D539"/>
    <mergeCell ref="E534:E539"/>
    <mergeCell ref="F534:F539"/>
    <mergeCell ref="G534:G539"/>
    <mergeCell ref="H534:H539"/>
    <mergeCell ref="I534:I539"/>
    <mergeCell ref="B539:C539"/>
    <mergeCell ref="D520:D525"/>
    <mergeCell ref="E520:E525"/>
    <mergeCell ref="F520:F525"/>
    <mergeCell ref="G520:G525"/>
    <mergeCell ref="H520:H525"/>
    <mergeCell ref="I520:I525"/>
    <mergeCell ref="D533:K533"/>
    <mergeCell ref="B429:C429"/>
    <mergeCell ref="D440:D445"/>
    <mergeCell ref="E440:E445"/>
    <mergeCell ref="F440:F445"/>
    <mergeCell ref="G440:G445"/>
    <mergeCell ref="H440:H445"/>
    <mergeCell ref="I440:I445"/>
    <mergeCell ref="B416:C416"/>
    <mergeCell ref="D422:D427"/>
    <mergeCell ref="E422:E427"/>
    <mergeCell ref="F422:F427"/>
    <mergeCell ref="G422:G427"/>
    <mergeCell ref="H422:H427"/>
    <mergeCell ref="I422:I427"/>
    <mergeCell ref="B427:C427"/>
    <mergeCell ref="B403:C403"/>
    <mergeCell ref="D409:D414"/>
    <mergeCell ref="E409:E414"/>
    <mergeCell ref="F409:F414"/>
    <mergeCell ref="G409:G414"/>
    <mergeCell ref="H409:H414"/>
    <mergeCell ref="I409:I414"/>
    <mergeCell ref="B414:C414"/>
    <mergeCell ref="D408:K408"/>
    <mergeCell ref="B386:C386"/>
    <mergeCell ref="D393:D398"/>
    <mergeCell ref="E393:E398"/>
    <mergeCell ref="F393:F398"/>
    <mergeCell ref="G393:G398"/>
    <mergeCell ref="H393:H398"/>
    <mergeCell ref="I393:I398"/>
    <mergeCell ref="B398:C398"/>
    <mergeCell ref="B369:C369"/>
    <mergeCell ref="D375:D380"/>
    <mergeCell ref="E375:E380"/>
    <mergeCell ref="F375:F380"/>
    <mergeCell ref="G375:G380"/>
    <mergeCell ref="H375:H380"/>
    <mergeCell ref="I375:I380"/>
    <mergeCell ref="B380:C380"/>
    <mergeCell ref="H362:H367"/>
    <mergeCell ref="I362:I367"/>
    <mergeCell ref="B367:C367"/>
    <mergeCell ref="D361:K361"/>
    <mergeCell ref="B264:C264"/>
    <mergeCell ref="D269:K269"/>
    <mergeCell ref="D270:D275"/>
    <mergeCell ref="E270:E275"/>
    <mergeCell ref="F270:F275"/>
    <mergeCell ref="G270:G275"/>
    <mergeCell ref="H270:H275"/>
    <mergeCell ref="I270:I275"/>
    <mergeCell ref="J270:J275"/>
    <mergeCell ref="K270:K275"/>
    <mergeCell ref="B275:C275"/>
    <mergeCell ref="B277:C277"/>
    <mergeCell ref="D282:K282"/>
    <mergeCell ref="D283:D288"/>
    <mergeCell ref="E283:E288"/>
    <mergeCell ref="B288:C288"/>
    <mergeCell ref="B290:C290"/>
    <mergeCell ref="D295:K295"/>
    <mergeCell ref="D296:D301"/>
    <mergeCell ref="E296:E301"/>
    <mergeCell ref="B213:C213"/>
    <mergeCell ref="D245:D250"/>
    <mergeCell ref="E245:E250"/>
    <mergeCell ref="F245:F250"/>
    <mergeCell ref="G245:G250"/>
    <mergeCell ref="H245:H250"/>
    <mergeCell ref="I245:I250"/>
    <mergeCell ref="B250:C250"/>
    <mergeCell ref="B199:C199"/>
    <mergeCell ref="D206:D211"/>
    <mergeCell ref="E206:E211"/>
    <mergeCell ref="F206:F211"/>
    <mergeCell ref="G206:G211"/>
    <mergeCell ref="H206:H211"/>
    <mergeCell ref="I206:I211"/>
    <mergeCell ref="B211:C211"/>
    <mergeCell ref="D218:K218"/>
    <mergeCell ref="D219:D224"/>
    <mergeCell ref="E219:E224"/>
    <mergeCell ref="F219:F224"/>
    <mergeCell ref="G219:G224"/>
    <mergeCell ref="H219:H224"/>
    <mergeCell ref="I219:I224"/>
    <mergeCell ref="J219:J224"/>
    <mergeCell ref="B186:C186"/>
    <mergeCell ref="D192:D197"/>
    <mergeCell ref="E192:E197"/>
    <mergeCell ref="F192:F197"/>
    <mergeCell ref="G192:G197"/>
    <mergeCell ref="H192:H197"/>
    <mergeCell ref="I192:I197"/>
    <mergeCell ref="B197:C197"/>
    <mergeCell ref="B173:C173"/>
    <mergeCell ref="D179:D184"/>
    <mergeCell ref="E179:E184"/>
    <mergeCell ref="F179:F184"/>
    <mergeCell ref="G179:G184"/>
    <mergeCell ref="H179:H184"/>
    <mergeCell ref="I179:I184"/>
    <mergeCell ref="B184:C184"/>
    <mergeCell ref="B158:C158"/>
    <mergeCell ref="B160:C160"/>
    <mergeCell ref="D166:D171"/>
    <mergeCell ref="E166:E171"/>
    <mergeCell ref="F166:F171"/>
    <mergeCell ref="G166:G171"/>
    <mergeCell ref="H166:H171"/>
    <mergeCell ref="I166:I171"/>
    <mergeCell ref="B171:C171"/>
    <mergeCell ref="D153:D158"/>
    <mergeCell ref="E153:E158"/>
    <mergeCell ref="F153:F158"/>
    <mergeCell ref="G153:G158"/>
    <mergeCell ref="H153:H158"/>
    <mergeCell ref="I153:I158"/>
    <mergeCell ref="B117:C117"/>
    <mergeCell ref="D123:D128"/>
    <mergeCell ref="E123:E128"/>
    <mergeCell ref="F123:F128"/>
    <mergeCell ref="G123:G128"/>
    <mergeCell ref="H123:H128"/>
    <mergeCell ref="I123:I128"/>
    <mergeCell ref="B103:C103"/>
    <mergeCell ref="D109:D114"/>
    <mergeCell ref="E109:E114"/>
    <mergeCell ref="F109:F114"/>
    <mergeCell ref="G109:G114"/>
    <mergeCell ref="H109:H114"/>
    <mergeCell ref="I109:I114"/>
    <mergeCell ref="B114:C114"/>
    <mergeCell ref="D68:D73"/>
    <mergeCell ref="E68:E73"/>
    <mergeCell ref="F68:F73"/>
    <mergeCell ref="G68:G73"/>
    <mergeCell ref="H68:H73"/>
    <mergeCell ref="I68:I73"/>
    <mergeCell ref="B73:C73"/>
    <mergeCell ref="B89:C89"/>
    <mergeCell ref="D95:D100"/>
    <mergeCell ref="E95:E100"/>
    <mergeCell ref="F95:F100"/>
    <mergeCell ref="G95:G100"/>
    <mergeCell ref="H95:H100"/>
    <mergeCell ref="I95:I100"/>
    <mergeCell ref="B100:C100"/>
    <mergeCell ref="B75:C75"/>
    <mergeCell ref="D81:D86"/>
    <mergeCell ref="E81:E86"/>
    <mergeCell ref="F81:F86"/>
    <mergeCell ref="G81:G86"/>
    <mergeCell ref="H81:H86"/>
    <mergeCell ref="I81:I86"/>
    <mergeCell ref="B86:C86"/>
    <mergeCell ref="B36:C36"/>
    <mergeCell ref="D50:D55"/>
    <mergeCell ref="E50:E55"/>
    <mergeCell ref="F50:F55"/>
    <mergeCell ref="G50:G55"/>
    <mergeCell ref="H50:H55"/>
    <mergeCell ref="I50:I55"/>
    <mergeCell ref="J18:J23"/>
    <mergeCell ref="B23:C23"/>
    <mergeCell ref="D31:D36"/>
    <mergeCell ref="E31:E36"/>
    <mergeCell ref="F31:F36"/>
    <mergeCell ref="G31:G36"/>
    <mergeCell ref="H31:H36"/>
    <mergeCell ref="I31:I36"/>
    <mergeCell ref="J31:J36"/>
    <mergeCell ref="D18:D23"/>
    <mergeCell ref="E18:E23"/>
    <mergeCell ref="F18:F23"/>
    <mergeCell ref="G18:G23"/>
    <mergeCell ref="H18:H23"/>
    <mergeCell ref="I18:I23"/>
    <mergeCell ref="J50:J55"/>
    <mergeCell ref="B55:C55"/>
    <mergeCell ref="D468:K468"/>
    <mergeCell ref="D469:D474"/>
    <mergeCell ref="E469:E474"/>
    <mergeCell ref="F469:F474"/>
    <mergeCell ref="G469:G474"/>
    <mergeCell ref="H469:H474"/>
    <mergeCell ref="I469:I474"/>
    <mergeCell ref="J469:J474"/>
    <mergeCell ref="K469:K474"/>
    <mergeCell ref="D496:K496"/>
    <mergeCell ref="D497:D502"/>
    <mergeCell ref="E497:E502"/>
    <mergeCell ref="F497:F502"/>
    <mergeCell ref="G497:G502"/>
    <mergeCell ref="H497:H502"/>
    <mergeCell ref="I497:I502"/>
    <mergeCell ref="J497:J502"/>
    <mergeCell ref="K497:K502"/>
    <mergeCell ref="B714:C714"/>
    <mergeCell ref="B716:C716"/>
    <mergeCell ref="D721:K721"/>
    <mergeCell ref="D722:D727"/>
    <mergeCell ref="E722:E727"/>
    <mergeCell ref="F722:F727"/>
    <mergeCell ref="G722:G727"/>
    <mergeCell ref="H722:H727"/>
    <mergeCell ref="I722:I727"/>
    <mergeCell ref="J722:J727"/>
    <mergeCell ref="K722:K727"/>
    <mergeCell ref="B727:C727"/>
    <mergeCell ref="B729:C729"/>
    <mergeCell ref="D734:K734"/>
    <mergeCell ref="D735:D740"/>
    <mergeCell ref="E735:E740"/>
    <mergeCell ref="F735:F740"/>
    <mergeCell ref="G735:G740"/>
    <mergeCell ref="H735:H740"/>
    <mergeCell ref="I735:I740"/>
    <mergeCell ref="J735:J740"/>
    <mergeCell ref="K735:K740"/>
    <mergeCell ref="B740:C740"/>
    <mergeCell ref="B742:C742"/>
    <mergeCell ref="D749:K749"/>
    <mergeCell ref="D750:D755"/>
    <mergeCell ref="E750:E755"/>
    <mergeCell ref="F750:F755"/>
    <mergeCell ref="G750:G755"/>
    <mergeCell ref="H750:H755"/>
    <mergeCell ref="I750:I755"/>
    <mergeCell ref="J750:J755"/>
    <mergeCell ref="K750:K755"/>
    <mergeCell ref="B224:C224"/>
    <mergeCell ref="B226:C226"/>
    <mergeCell ref="D231:K231"/>
    <mergeCell ref="D232:D237"/>
    <mergeCell ref="E232:E237"/>
    <mergeCell ref="F232:F237"/>
    <mergeCell ref="G232:G237"/>
    <mergeCell ref="H232:H237"/>
    <mergeCell ref="I232:I237"/>
    <mergeCell ref="J232:J237"/>
    <mergeCell ref="K232:K237"/>
    <mergeCell ref="B237:C237"/>
    <mergeCell ref="B239:C239"/>
    <mergeCell ref="D256:K256"/>
    <mergeCell ref="D257:D262"/>
    <mergeCell ref="E257:E262"/>
    <mergeCell ref="F257:F262"/>
    <mergeCell ref="G257:G262"/>
    <mergeCell ref="H257:H262"/>
    <mergeCell ref="I257:I262"/>
    <mergeCell ref="J257:J262"/>
    <mergeCell ref="K257:K262"/>
    <mergeCell ref="B262:C262"/>
    <mergeCell ref="B252:C252"/>
    <mergeCell ref="F296:F301"/>
    <mergeCell ref="G296:G301"/>
    <mergeCell ref="H296:H301"/>
    <mergeCell ref="I296:I301"/>
    <mergeCell ref="J296:J301"/>
    <mergeCell ref="K296:K301"/>
    <mergeCell ref="B301:C301"/>
    <mergeCell ref="B303:C303"/>
    <mergeCell ref="D308:K308"/>
    <mergeCell ref="D309:D314"/>
    <mergeCell ref="E309:E314"/>
    <mergeCell ref="F309:F314"/>
    <mergeCell ref="G309:G314"/>
    <mergeCell ref="H309:H314"/>
    <mergeCell ref="I309:I314"/>
    <mergeCell ref="J309:J314"/>
    <mergeCell ref="K309:K314"/>
    <mergeCell ref="B314:C314"/>
    <mergeCell ref="B316:C316"/>
    <mergeCell ref="D321:K321"/>
    <mergeCell ref="D322:D327"/>
    <mergeCell ref="E322:E327"/>
    <mergeCell ref="F322:F327"/>
    <mergeCell ref="G322:G327"/>
    <mergeCell ref="H322:H327"/>
    <mergeCell ref="I322:I327"/>
    <mergeCell ref="J322:J327"/>
    <mergeCell ref="K322:K327"/>
    <mergeCell ref="B327:C327"/>
    <mergeCell ref="B329:C329"/>
    <mergeCell ref="D334:K334"/>
    <mergeCell ref="D335:D340"/>
    <mergeCell ref="E335:E340"/>
    <mergeCell ref="F335:F340"/>
    <mergeCell ref="G335:G340"/>
    <mergeCell ref="H335:H340"/>
    <mergeCell ref="I335:I340"/>
    <mergeCell ref="J335:J340"/>
    <mergeCell ref="K335:K340"/>
    <mergeCell ref="B340:C340"/>
    <mergeCell ref="B355:C355"/>
    <mergeCell ref="B342:C342"/>
    <mergeCell ref="D347:K347"/>
    <mergeCell ref="D348:D353"/>
    <mergeCell ref="E348:E353"/>
    <mergeCell ref="F348:F353"/>
    <mergeCell ref="G348:G353"/>
    <mergeCell ref="H348:H353"/>
    <mergeCell ref="I348:I353"/>
    <mergeCell ref="J348:J353"/>
    <mergeCell ref="K348:K353"/>
    <mergeCell ref="B353:C353"/>
  </mergeCells>
  <dataValidations count="3">
    <dataValidation type="list" allowBlank="1" showInputMessage="1" showErrorMessage="1" sqref="D87">
      <formula1>#REF!</formula1>
    </dataValidation>
    <dataValidation type="custom" allowBlank="1" showInputMessage="1" showErrorMessage="1" sqref="H684:K686 F554:G556 H554:K555 H741:K741 D625:E627 D555 D642:K642 D568:E569 H568:K569 G596:K597 D596:E597 D610:K612 D684:E686 D655:K657 D582:K583 D715:E715 H715:K715 D728:E728 H728:K728 D741:E741 E554:E555 E87:K88">
      <formula1 xml:space="preserve"> IF(OR($R87="",ISBLANK($R87),$R87="ù³Ý³Ï³Ï³Ý", $R87="ß³Ñ³éáõÝ»ñÇ ù³Ý³ÏÁ", $R87="³ÏïÇíÇ Í³é³ÛáõÃÛ³Ý Ï³ÝË³ï»ëíáÕ Å³ÙÏ»ïÁ", $R87="í³ñÏ ëï³óáÕ ³ÝÓ³Ýó ù³Ý³ÏÁ",$R87="í³ñÏ ëï³óáÕ Ï³½Ù³Ï»ñåáõÃÛáõÝÝ»ñÇ ù³Ý³ÏÁ"),ISNUMBER(D87),TRUE)</formula1>
    </dataValidation>
    <dataValidation type="custom" allowBlank="1" showInputMessage="1" showErrorMessage="1" sqref="D670:K671 D640:K641">
      <formula1 xml:space="preserve"> IF(OR($R640="",ISBLANK($R640),$R640="ù³Ý³Ï³Ï³Ý", $R640="ß³Ñ³éáõÝ»ñÇ ù³Ý³ÏÁ", $R640="³ÏïÇíÇ Í³é³ÛáõÃÛ³Ý Ï³ÝË³ï»ëíáÕ Å³ÙÏ»ïÁ", $R640="³ÏïÇíÇ ï³ñÇùÁ"),ISNUMBER(D640),TRUE)</formula1>
    </dataValidation>
  </dataValidations>
  <pageMargins left="0.16" right="0.16" top="0.75" bottom="0.75" header="0.3" footer="0.3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4"/>
  <sheetViews>
    <sheetView topLeftCell="A49" zoomScale="85" zoomScaleNormal="85" workbookViewId="0">
      <selection activeCell="D55" sqref="D55:E55"/>
    </sheetView>
  </sheetViews>
  <sheetFormatPr defaultRowHeight="15" x14ac:dyDescent="0.2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  <col min="8" max="8" width="19.28515625" customWidth="1"/>
  </cols>
  <sheetData>
    <row r="1" spans="2:8" x14ac:dyDescent="0.25">
      <c r="C1" s="1"/>
      <c r="D1" s="1"/>
      <c r="E1" s="1"/>
      <c r="F1" s="6" t="s">
        <v>13</v>
      </c>
    </row>
    <row r="2" spans="2:8" x14ac:dyDescent="0.25">
      <c r="C2" s="12"/>
      <c r="D2" s="12"/>
      <c r="E2" s="13"/>
      <c r="F2" s="13"/>
    </row>
    <row r="3" spans="2:8" x14ac:dyDescent="0.25">
      <c r="B3" s="10"/>
      <c r="C3" s="9"/>
      <c r="D3" s="9"/>
      <c r="E3" s="10"/>
      <c r="F3" s="10"/>
    </row>
    <row r="4" spans="2:8" ht="19.5" customHeight="1" x14ac:dyDescent="0.25">
      <c r="B4" s="352" t="s">
        <v>11</v>
      </c>
      <c r="C4" s="352"/>
      <c r="D4" s="352"/>
      <c r="E4" s="92">
        <v>104022</v>
      </c>
      <c r="F4" s="10"/>
    </row>
    <row r="5" spans="2:8" ht="17.25" customHeight="1" x14ac:dyDescent="0.25">
      <c r="B5" s="352" t="s">
        <v>12</v>
      </c>
      <c r="C5" s="352"/>
      <c r="D5" s="352"/>
      <c r="E5" s="92" t="s">
        <v>61</v>
      </c>
      <c r="F5" s="10"/>
    </row>
    <row r="6" spans="2:8" x14ac:dyDescent="0.25">
      <c r="C6" s="9"/>
      <c r="D6" s="9"/>
      <c r="E6" s="10"/>
      <c r="F6" s="10"/>
    </row>
    <row r="7" spans="2:8" x14ac:dyDescent="0.25">
      <c r="B7" s="7" t="s">
        <v>18</v>
      </c>
      <c r="C7" s="9"/>
      <c r="D7" s="9"/>
      <c r="E7" s="10"/>
      <c r="F7" s="10"/>
    </row>
    <row r="8" spans="2:8" x14ac:dyDescent="0.25">
      <c r="B8" s="10"/>
      <c r="C8" s="10"/>
      <c r="D8" s="10"/>
      <c r="E8" s="10"/>
      <c r="F8" s="10"/>
    </row>
    <row r="9" spans="2:8" ht="15" customHeight="1" x14ac:dyDescent="0.25">
      <c r="B9" s="342" t="s">
        <v>14</v>
      </c>
      <c r="C9" s="343"/>
      <c r="D9" s="344" t="s">
        <v>19</v>
      </c>
      <c r="E9" s="345"/>
      <c r="F9" s="348" t="s">
        <v>15</v>
      </c>
    </row>
    <row r="10" spans="2:8" ht="25.5" customHeight="1" x14ac:dyDescent="0.25">
      <c r="B10" s="8" t="s">
        <v>10</v>
      </c>
      <c r="C10" s="8" t="s">
        <v>16</v>
      </c>
      <c r="D10" s="346"/>
      <c r="E10" s="347"/>
      <c r="F10" s="349"/>
    </row>
    <row r="11" spans="2:8" ht="15" customHeight="1" x14ac:dyDescent="0.25">
      <c r="B11" s="14" t="s">
        <v>17</v>
      </c>
      <c r="C11" s="17"/>
      <c r="D11" s="11"/>
      <c r="E11" s="11"/>
      <c r="F11" s="249">
        <f>F12+F63+F75</f>
        <v>3889488.7</v>
      </c>
    </row>
    <row r="12" spans="2:8" ht="27.75" customHeight="1" x14ac:dyDescent="0.25">
      <c r="B12" s="92">
        <v>1041</v>
      </c>
      <c r="C12" s="18"/>
      <c r="D12" s="350" t="s">
        <v>66</v>
      </c>
      <c r="E12" s="351"/>
      <c r="F12" s="241">
        <f>SUM(F13:F62)</f>
        <v>2330295</v>
      </c>
      <c r="H12" s="251"/>
    </row>
    <row r="13" spans="2:8" ht="48" customHeight="1" x14ac:dyDescent="0.25">
      <c r="B13" s="19"/>
      <c r="C13" s="232">
        <v>11001</v>
      </c>
      <c r="D13" s="339" t="s">
        <v>69</v>
      </c>
      <c r="E13" s="340"/>
      <c r="F13" s="232">
        <v>1367960.9</v>
      </c>
    </row>
    <row r="14" spans="2:8" ht="25.5" x14ac:dyDescent="0.25">
      <c r="B14" s="19"/>
      <c r="C14" s="18"/>
      <c r="D14" s="20"/>
      <c r="E14" s="233" t="s">
        <v>61</v>
      </c>
      <c r="F14" s="236"/>
    </row>
    <row r="15" spans="2:8" ht="38.25" customHeight="1" x14ac:dyDescent="0.25">
      <c r="B15" s="19"/>
      <c r="C15" s="21">
        <v>11002</v>
      </c>
      <c r="D15" s="339" t="s">
        <v>290</v>
      </c>
      <c r="E15" s="340"/>
      <c r="F15" s="237">
        <v>81840</v>
      </c>
    </row>
    <row r="16" spans="2:8" ht="25.5" x14ac:dyDescent="0.25">
      <c r="B16" s="19"/>
      <c r="C16" s="18"/>
      <c r="D16" s="234"/>
      <c r="E16" s="235" t="s">
        <v>61</v>
      </c>
      <c r="F16" s="236"/>
    </row>
    <row r="17" spans="2:6" ht="38.25" customHeight="1" x14ac:dyDescent="0.25">
      <c r="B17" s="19"/>
      <c r="C17" s="21">
        <v>11003</v>
      </c>
      <c r="D17" s="338" t="s">
        <v>302</v>
      </c>
      <c r="E17" s="338"/>
      <c r="F17" s="237">
        <v>9000</v>
      </c>
    </row>
    <row r="18" spans="2:6" ht="25.5" x14ac:dyDescent="0.25">
      <c r="B18" s="19"/>
      <c r="C18" s="18"/>
      <c r="D18" s="20"/>
      <c r="E18" s="233" t="s">
        <v>61</v>
      </c>
      <c r="F18" s="236"/>
    </row>
    <row r="19" spans="2:6" ht="38.25" customHeight="1" x14ac:dyDescent="0.25">
      <c r="B19" s="19"/>
      <c r="C19" s="21">
        <v>11004</v>
      </c>
      <c r="D19" s="338" t="s">
        <v>291</v>
      </c>
      <c r="E19" s="338"/>
      <c r="F19" s="237">
        <v>131023.5</v>
      </c>
    </row>
    <row r="20" spans="2:6" ht="25.5" x14ac:dyDescent="0.25">
      <c r="B20" s="19"/>
      <c r="C20" s="18"/>
      <c r="D20" s="20"/>
      <c r="E20" s="233" t="s">
        <v>61</v>
      </c>
      <c r="F20" s="236"/>
    </row>
    <row r="21" spans="2:6" ht="38.25" customHeight="1" x14ac:dyDescent="0.25">
      <c r="B21" s="19"/>
      <c r="C21" s="21">
        <v>11005</v>
      </c>
      <c r="D21" s="338" t="s">
        <v>292</v>
      </c>
      <c r="E21" s="338"/>
      <c r="F21" s="261">
        <v>13022.2</v>
      </c>
    </row>
    <row r="22" spans="2:6" ht="25.5" x14ac:dyDescent="0.25">
      <c r="B22" s="19"/>
      <c r="C22" s="18"/>
      <c r="D22" s="20"/>
      <c r="E22" s="233" t="s">
        <v>61</v>
      </c>
      <c r="F22" s="236"/>
    </row>
    <row r="23" spans="2:6" ht="38.25" customHeight="1" x14ac:dyDescent="0.25">
      <c r="B23" s="19"/>
      <c r="C23" s="21">
        <v>11006</v>
      </c>
      <c r="D23" s="338" t="s">
        <v>78</v>
      </c>
      <c r="E23" s="338"/>
      <c r="F23" s="237">
        <v>5178.7</v>
      </c>
    </row>
    <row r="24" spans="2:6" ht="25.5" x14ac:dyDescent="0.25">
      <c r="B24" s="19"/>
      <c r="C24" s="18"/>
      <c r="D24" s="20"/>
      <c r="E24" s="231" t="s">
        <v>61</v>
      </c>
      <c r="F24" s="15"/>
    </row>
    <row r="25" spans="2:6" x14ac:dyDescent="0.25">
      <c r="B25" s="19"/>
      <c r="C25" s="18"/>
      <c r="D25" s="20"/>
      <c r="E25" s="231" t="s">
        <v>212</v>
      </c>
      <c r="F25" s="15"/>
    </row>
    <row r="26" spans="2:6" ht="38.25" customHeight="1" x14ac:dyDescent="0.25">
      <c r="B26" s="19"/>
      <c r="C26" s="21">
        <v>11007</v>
      </c>
      <c r="D26" s="339" t="s">
        <v>80</v>
      </c>
      <c r="E26" s="340"/>
      <c r="F26" s="260">
        <v>145449.60000000001</v>
      </c>
    </row>
    <row r="27" spans="2:6" ht="25.5" x14ac:dyDescent="0.25">
      <c r="B27" s="19"/>
      <c r="C27" s="18"/>
      <c r="D27" s="239"/>
      <c r="E27" s="233" t="s">
        <v>61</v>
      </c>
      <c r="F27" s="230"/>
    </row>
    <row r="28" spans="2:6" x14ac:dyDescent="0.25">
      <c r="B28" s="19"/>
      <c r="C28" s="22"/>
      <c r="D28" s="234"/>
      <c r="E28" s="235" t="s">
        <v>213</v>
      </c>
      <c r="F28" s="238"/>
    </row>
    <row r="29" spans="2:6" ht="38.25" customHeight="1" x14ac:dyDescent="0.25">
      <c r="B29" s="19"/>
      <c r="C29" s="18">
        <v>11010</v>
      </c>
      <c r="D29" s="341" t="s">
        <v>82</v>
      </c>
      <c r="E29" s="341"/>
      <c r="F29" s="237">
        <v>120889</v>
      </c>
    </row>
    <row r="30" spans="2:6" ht="25.5" x14ac:dyDescent="0.25">
      <c r="B30" s="19"/>
      <c r="C30" s="18"/>
      <c r="D30" s="20"/>
      <c r="E30" s="233" t="s">
        <v>61</v>
      </c>
      <c r="F30" s="15"/>
    </row>
    <row r="31" spans="2:6" ht="38.25" customHeight="1" x14ac:dyDescent="0.25">
      <c r="B31" s="19"/>
      <c r="C31" s="21">
        <v>11012</v>
      </c>
      <c r="D31" s="338" t="s">
        <v>83</v>
      </c>
      <c r="E31" s="338"/>
      <c r="F31" s="16">
        <v>0</v>
      </c>
    </row>
    <row r="32" spans="2:6" ht="25.5" x14ac:dyDescent="0.25">
      <c r="B32" s="19"/>
      <c r="C32" s="18"/>
      <c r="D32" s="20"/>
      <c r="E32" s="233" t="s">
        <v>61</v>
      </c>
      <c r="F32" s="15"/>
    </row>
    <row r="33" spans="2:6" ht="38.25" customHeight="1" x14ac:dyDescent="0.25">
      <c r="B33" s="19"/>
      <c r="C33" s="21">
        <v>11018</v>
      </c>
      <c r="D33" s="338" t="s">
        <v>85</v>
      </c>
      <c r="E33" s="338"/>
      <c r="F33" s="237">
        <v>6400.1</v>
      </c>
    </row>
    <row r="34" spans="2:6" ht="25.5" x14ac:dyDescent="0.25">
      <c r="B34" s="19"/>
      <c r="C34" s="18"/>
      <c r="D34" s="20"/>
      <c r="E34" s="233" t="s">
        <v>61</v>
      </c>
      <c r="F34" s="15"/>
    </row>
    <row r="35" spans="2:6" ht="38.25" customHeight="1" x14ac:dyDescent="0.25">
      <c r="B35" s="19"/>
      <c r="C35" s="21">
        <v>11019</v>
      </c>
      <c r="D35" s="338" t="s">
        <v>86</v>
      </c>
      <c r="E35" s="338"/>
      <c r="F35" s="16"/>
    </row>
    <row r="36" spans="2:6" ht="25.5" x14ac:dyDescent="0.25">
      <c r="B36" s="19"/>
      <c r="C36" s="18"/>
      <c r="D36" s="20"/>
      <c r="E36" s="233" t="s">
        <v>61</v>
      </c>
      <c r="F36" s="15"/>
    </row>
    <row r="37" spans="2:6" ht="38.25" customHeight="1" x14ac:dyDescent="0.25">
      <c r="B37" s="19"/>
      <c r="C37" s="21">
        <v>11020</v>
      </c>
      <c r="D37" s="338" t="s">
        <v>87</v>
      </c>
      <c r="E37" s="338"/>
      <c r="F37" s="16"/>
    </row>
    <row r="38" spans="2:6" ht="25.5" x14ac:dyDescent="0.25">
      <c r="B38" s="19"/>
      <c r="C38" s="18"/>
      <c r="D38" s="20"/>
      <c r="E38" s="233" t="s">
        <v>61</v>
      </c>
      <c r="F38" s="15"/>
    </row>
    <row r="39" spans="2:6" ht="38.25" customHeight="1" x14ac:dyDescent="0.25">
      <c r="B39" s="19"/>
      <c r="C39" s="21">
        <v>11021</v>
      </c>
      <c r="D39" s="338" t="s">
        <v>88</v>
      </c>
      <c r="E39" s="338"/>
      <c r="F39" s="16"/>
    </row>
    <row r="40" spans="2:6" ht="25.5" x14ac:dyDescent="0.25">
      <c r="B40" s="19"/>
      <c r="C40" s="18"/>
      <c r="D40" s="20"/>
      <c r="E40" s="233" t="s">
        <v>61</v>
      </c>
      <c r="F40" s="15"/>
    </row>
    <row r="41" spans="2:6" ht="38.25" customHeight="1" x14ac:dyDescent="0.25">
      <c r="B41" s="19"/>
      <c r="C41" s="21">
        <v>11022</v>
      </c>
      <c r="D41" s="338" t="s">
        <v>89</v>
      </c>
      <c r="E41" s="338"/>
      <c r="F41" s="237">
        <v>571.20000000000005</v>
      </c>
    </row>
    <row r="42" spans="2:6" ht="25.5" x14ac:dyDescent="0.25">
      <c r="B42" s="19"/>
      <c r="C42" s="18"/>
      <c r="D42" s="20"/>
      <c r="E42" s="233" t="s">
        <v>61</v>
      </c>
      <c r="F42" s="15"/>
    </row>
    <row r="43" spans="2:6" ht="38.25" customHeight="1" x14ac:dyDescent="0.25">
      <c r="B43" s="19"/>
      <c r="C43" s="21">
        <v>11023</v>
      </c>
      <c r="D43" s="338" t="s">
        <v>90</v>
      </c>
      <c r="E43" s="338"/>
      <c r="F43" s="237">
        <v>2796.2</v>
      </c>
    </row>
    <row r="44" spans="2:6" ht="24" customHeight="1" x14ac:dyDescent="0.25">
      <c r="B44" s="19"/>
      <c r="C44" s="18"/>
      <c r="D44" s="20"/>
      <c r="E44" s="231" t="s">
        <v>61</v>
      </c>
      <c r="F44" s="240"/>
    </row>
    <row r="45" spans="2:6" ht="38.25" customHeight="1" x14ac:dyDescent="0.25">
      <c r="B45" s="19"/>
      <c r="C45" s="21">
        <v>11024</v>
      </c>
      <c r="D45" s="338" t="s">
        <v>91</v>
      </c>
      <c r="E45" s="338"/>
      <c r="F45" s="237">
        <v>8383.6</v>
      </c>
    </row>
    <row r="46" spans="2:6" ht="25.5" x14ac:dyDescent="0.25">
      <c r="B46" s="19"/>
      <c r="C46" s="18"/>
      <c r="D46" s="20"/>
      <c r="E46" s="233" t="s">
        <v>61</v>
      </c>
      <c r="F46" s="240"/>
    </row>
    <row r="47" spans="2:6" ht="38.25" customHeight="1" x14ac:dyDescent="0.25">
      <c r="B47" s="19"/>
      <c r="C47" s="21">
        <v>11025</v>
      </c>
      <c r="D47" s="338" t="s">
        <v>301</v>
      </c>
      <c r="E47" s="338"/>
      <c r="F47" s="237">
        <v>3252.8</v>
      </c>
    </row>
    <row r="48" spans="2:6" ht="25.5" x14ac:dyDescent="0.25">
      <c r="B48" s="19"/>
      <c r="C48" s="18"/>
      <c r="D48" s="20"/>
      <c r="E48" s="233" t="s">
        <v>61</v>
      </c>
      <c r="F48" s="240"/>
    </row>
    <row r="49" spans="2:6" ht="38.25" customHeight="1" x14ac:dyDescent="0.25">
      <c r="B49" s="19"/>
      <c r="C49" s="21">
        <v>11026</v>
      </c>
      <c r="D49" s="338" t="s">
        <v>289</v>
      </c>
      <c r="E49" s="338"/>
      <c r="F49" s="237"/>
    </row>
    <row r="50" spans="2:6" ht="25.5" x14ac:dyDescent="0.25">
      <c r="B50" s="19"/>
      <c r="C50" s="18"/>
      <c r="D50" s="20"/>
      <c r="E50" s="233" t="s">
        <v>61</v>
      </c>
      <c r="F50" s="240"/>
    </row>
    <row r="51" spans="2:6" ht="38.25" customHeight="1" x14ac:dyDescent="0.25">
      <c r="B51" s="19"/>
      <c r="C51" s="21">
        <v>11027</v>
      </c>
      <c r="D51" s="338" t="s">
        <v>95</v>
      </c>
      <c r="E51" s="338"/>
      <c r="F51" s="237"/>
    </row>
    <row r="52" spans="2:6" ht="25.5" x14ac:dyDescent="0.25">
      <c r="B52" s="19"/>
      <c r="C52" s="18"/>
      <c r="D52" s="20"/>
      <c r="E52" s="233" t="s">
        <v>61</v>
      </c>
      <c r="F52" s="240"/>
    </row>
    <row r="53" spans="2:6" ht="38.25" customHeight="1" x14ac:dyDescent="0.25">
      <c r="B53" s="19"/>
      <c r="C53" s="21">
        <v>12001</v>
      </c>
      <c r="D53" s="338" t="s">
        <v>97</v>
      </c>
      <c r="E53" s="338"/>
      <c r="F53" s="237">
        <v>150000</v>
      </c>
    </row>
    <row r="54" spans="2:6" ht="25.5" x14ac:dyDescent="0.25">
      <c r="B54" s="19"/>
      <c r="C54" s="18"/>
      <c r="D54" s="20"/>
      <c r="E54" s="233" t="s">
        <v>61</v>
      </c>
      <c r="F54" s="240"/>
    </row>
    <row r="55" spans="2:6" ht="54.75" customHeight="1" x14ac:dyDescent="0.25">
      <c r="B55" s="19"/>
      <c r="C55" s="21">
        <v>12002</v>
      </c>
      <c r="D55" s="353" t="s">
        <v>306</v>
      </c>
      <c r="E55" s="353"/>
      <c r="F55" s="237">
        <v>118317.6</v>
      </c>
    </row>
    <row r="56" spans="2:6" ht="25.5" x14ac:dyDescent="0.25">
      <c r="B56" s="19"/>
      <c r="C56" s="18"/>
      <c r="D56" s="20"/>
      <c r="E56" s="233" t="s">
        <v>61</v>
      </c>
      <c r="F56" s="240"/>
    </row>
    <row r="57" spans="2:6" ht="38.25" customHeight="1" x14ac:dyDescent="0.25">
      <c r="B57" s="19"/>
      <c r="C57" s="21">
        <v>12003</v>
      </c>
      <c r="D57" s="338" t="s">
        <v>98</v>
      </c>
      <c r="E57" s="338"/>
      <c r="F57" s="237">
        <v>157000</v>
      </c>
    </row>
    <row r="58" spans="2:6" ht="25.5" x14ac:dyDescent="0.25">
      <c r="B58" s="19"/>
      <c r="C58" s="18"/>
      <c r="D58" s="20"/>
      <c r="E58" s="233" t="s">
        <v>61</v>
      </c>
      <c r="F58" s="240"/>
    </row>
    <row r="59" spans="2:6" ht="38.25" customHeight="1" x14ac:dyDescent="0.25">
      <c r="B59" s="19"/>
      <c r="C59" s="21">
        <v>12004</v>
      </c>
      <c r="D59" s="338" t="s">
        <v>246</v>
      </c>
      <c r="E59" s="338"/>
      <c r="F59" s="237">
        <v>5192.2</v>
      </c>
    </row>
    <row r="60" spans="2:6" ht="25.5" x14ac:dyDescent="0.25">
      <c r="B60" s="19"/>
      <c r="C60" s="18"/>
      <c r="D60" s="20"/>
      <c r="E60" s="233" t="s">
        <v>61</v>
      </c>
      <c r="F60" s="240"/>
    </row>
    <row r="61" spans="2:6" ht="38.25" customHeight="1" x14ac:dyDescent="0.25">
      <c r="B61" s="19"/>
      <c r="C61" s="21">
        <v>12005</v>
      </c>
      <c r="D61" s="338" t="s">
        <v>101</v>
      </c>
      <c r="E61" s="338"/>
      <c r="F61" s="237">
        <v>4017.4</v>
      </c>
    </row>
    <row r="62" spans="2:6" ht="25.5" x14ac:dyDescent="0.25">
      <c r="B62" s="19"/>
      <c r="C62" s="18"/>
      <c r="D62" s="20"/>
      <c r="E62" s="233" t="s">
        <v>61</v>
      </c>
      <c r="F62" s="240"/>
    </row>
    <row r="63" spans="2:6" ht="25.5" customHeight="1" x14ac:dyDescent="0.25">
      <c r="B63" s="92">
        <v>1115</v>
      </c>
      <c r="C63" s="24"/>
      <c r="D63" s="351" t="s">
        <v>103</v>
      </c>
      <c r="E63" s="351"/>
      <c r="F63" s="241">
        <f>SUM(F64:F74)</f>
        <v>871671.39999999991</v>
      </c>
    </row>
    <row r="64" spans="2:6" ht="39" customHeight="1" x14ac:dyDescent="0.25">
      <c r="B64" s="19"/>
      <c r="C64" s="18">
        <v>11001</v>
      </c>
      <c r="D64" s="341" t="s">
        <v>109</v>
      </c>
      <c r="E64" s="341"/>
      <c r="F64" s="237">
        <v>288163.20000000001</v>
      </c>
    </row>
    <row r="65" spans="2:6" ht="27" customHeight="1" x14ac:dyDescent="0.25">
      <c r="B65" s="19"/>
      <c r="C65" s="18"/>
      <c r="D65" s="20"/>
      <c r="E65" s="233" t="s">
        <v>61</v>
      </c>
      <c r="F65" s="240"/>
    </row>
    <row r="66" spans="2:6" ht="38.25" customHeight="1" x14ac:dyDescent="0.25">
      <c r="B66" s="19"/>
      <c r="C66" s="21">
        <v>11002</v>
      </c>
      <c r="D66" s="338" t="s">
        <v>111</v>
      </c>
      <c r="E66" s="338"/>
      <c r="F66" s="237">
        <v>9600</v>
      </c>
    </row>
    <row r="67" spans="2:6" ht="23.25" customHeight="1" x14ac:dyDescent="0.25">
      <c r="B67" s="19"/>
      <c r="C67" s="18"/>
      <c r="D67" s="20"/>
      <c r="E67" s="233" t="s">
        <v>61</v>
      </c>
      <c r="F67" s="240"/>
    </row>
    <row r="68" spans="2:6" ht="39" customHeight="1" x14ac:dyDescent="0.25">
      <c r="B68" s="19"/>
      <c r="C68" s="21">
        <v>11003</v>
      </c>
      <c r="D68" s="338" t="s">
        <v>163</v>
      </c>
      <c r="E68" s="340"/>
      <c r="F68" s="237">
        <v>15270</v>
      </c>
    </row>
    <row r="69" spans="2:6" ht="27" customHeight="1" x14ac:dyDescent="0.25">
      <c r="B69" s="19"/>
      <c r="C69" s="22"/>
      <c r="D69" s="23"/>
      <c r="E69" s="235" t="s">
        <v>61</v>
      </c>
      <c r="F69" s="240"/>
    </row>
    <row r="70" spans="2:6" ht="38.25" customHeight="1" x14ac:dyDescent="0.25">
      <c r="B70" s="19"/>
      <c r="C70" s="21">
        <v>12001</v>
      </c>
      <c r="D70" s="339" t="s">
        <v>113</v>
      </c>
      <c r="E70" s="340"/>
      <c r="F70" s="262">
        <v>557344</v>
      </c>
    </row>
    <row r="71" spans="2:6" ht="23.25" customHeight="1" x14ac:dyDescent="0.25">
      <c r="B71" s="19"/>
      <c r="C71" s="18"/>
      <c r="D71" s="239"/>
      <c r="E71" s="233" t="s">
        <v>61</v>
      </c>
      <c r="F71" s="230"/>
    </row>
    <row r="72" spans="2:6" x14ac:dyDescent="0.25">
      <c r="B72" s="19"/>
      <c r="C72" s="18"/>
      <c r="D72" s="234"/>
      <c r="E72" s="235" t="s">
        <v>251</v>
      </c>
      <c r="F72" s="230"/>
    </row>
    <row r="73" spans="2:6" ht="38.25" customHeight="1" x14ac:dyDescent="0.25">
      <c r="B73" s="19"/>
      <c r="C73" s="21">
        <v>12002</v>
      </c>
      <c r="D73" s="338" t="s">
        <v>164</v>
      </c>
      <c r="E73" s="338"/>
      <c r="F73" s="237">
        <v>1294.2</v>
      </c>
    </row>
    <row r="74" spans="2:6" ht="23.25" customHeight="1" x14ac:dyDescent="0.25">
      <c r="B74" s="19"/>
      <c r="C74" s="18"/>
      <c r="D74" s="20"/>
      <c r="E74" s="235" t="s">
        <v>61</v>
      </c>
      <c r="F74" s="240"/>
    </row>
    <row r="75" spans="2:6" ht="25.5" customHeight="1" x14ac:dyDescent="0.25">
      <c r="B75" s="92">
        <v>1163</v>
      </c>
      <c r="C75" s="24"/>
      <c r="D75" s="351" t="s">
        <v>106</v>
      </c>
      <c r="E75" s="351"/>
      <c r="F75" s="241">
        <f>SUM(F76:F114)</f>
        <v>687522.3</v>
      </c>
    </row>
    <row r="76" spans="2:6" ht="39" customHeight="1" x14ac:dyDescent="0.25">
      <c r="B76" s="19"/>
      <c r="C76" s="18">
        <v>11001</v>
      </c>
      <c r="D76" s="341" t="s">
        <v>116</v>
      </c>
      <c r="E76" s="341"/>
      <c r="F76" s="237">
        <v>6960</v>
      </c>
    </row>
    <row r="77" spans="2:6" ht="27" customHeight="1" x14ac:dyDescent="0.25">
      <c r="B77" s="19"/>
      <c r="C77" s="18"/>
      <c r="D77" s="20"/>
      <c r="E77" s="233" t="s">
        <v>61</v>
      </c>
      <c r="F77" s="240"/>
    </row>
    <row r="78" spans="2:6" ht="38.25" customHeight="1" x14ac:dyDescent="0.25">
      <c r="B78" s="19"/>
      <c r="C78" s="21">
        <v>11002</v>
      </c>
      <c r="D78" s="338" t="s">
        <v>293</v>
      </c>
      <c r="E78" s="338"/>
      <c r="F78" s="237">
        <v>46784.2</v>
      </c>
    </row>
    <row r="79" spans="2:6" ht="23.25" customHeight="1" x14ac:dyDescent="0.25">
      <c r="B79" s="19"/>
      <c r="C79" s="18"/>
      <c r="D79" s="20"/>
      <c r="E79" s="233" t="s">
        <v>61</v>
      </c>
      <c r="F79" s="240"/>
    </row>
    <row r="80" spans="2:6" ht="39" customHeight="1" x14ac:dyDescent="0.25">
      <c r="B80" s="19"/>
      <c r="C80" s="21">
        <v>11003</v>
      </c>
      <c r="D80" s="338" t="s">
        <v>120</v>
      </c>
      <c r="E80" s="338"/>
      <c r="F80" s="237">
        <v>7000</v>
      </c>
    </row>
    <row r="81" spans="2:6" ht="27" customHeight="1" x14ac:dyDescent="0.25">
      <c r="B81" s="19"/>
      <c r="C81" s="22"/>
      <c r="D81" s="23"/>
      <c r="E81" s="235" t="s">
        <v>61</v>
      </c>
      <c r="F81" s="240"/>
    </row>
    <row r="82" spans="2:6" ht="38.25" customHeight="1" x14ac:dyDescent="0.25">
      <c r="B82" s="19"/>
      <c r="C82" s="21">
        <v>11004</v>
      </c>
      <c r="D82" s="338" t="s">
        <v>122</v>
      </c>
      <c r="E82" s="338"/>
      <c r="F82" s="237">
        <v>16945.3</v>
      </c>
    </row>
    <row r="83" spans="2:6" ht="23.25" customHeight="1" x14ac:dyDescent="0.25">
      <c r="B83" s="19"/>
      <c r="C83" s="18"/>
      <c r="D83" s="20"/>
      <c r="E83" s="233" t="s">
        <v>61</v>
      </c>
      <c r="F83" s="240"/>
    </row>
    <row r="84" spans="2:6" ht="39" customHeight="1" x14ac:dyDescent="0.25">
      <c r="B84" s="19"/>
      <c r="C84" s="21">
        <v>11005</v>
      </c>
      <c r="D84" s="338" t="s">
        <v>124</v>
      </c>
      <c r="E84" s="338"/>
      <c r="F84" s="237">
        <v>19574.7</v>
      </c>
    </row>
    <row r="85" spans="2:6" ht="27" customHeight="1" x14ac:dyDescent="0.25">
      <c r="B85" s="19"/>
      <c r="C85" s="18"/>
      <c r="D85" s="20"/>
      <c r="E85" s="233" t="s">
        <v>61</v>
      </c>
      <c r="F85" s="240"/>
    </row>
    <row r="86" spans="2:6" ht="38.25" customHeight="1" x14ac:dyDescent="0.25">
      <c r="B86" s="19"/>
      <c r="C86" s="21">
        <v>11006</v>
      </c>
      <c r="D86" s="338" t="s">
        <v>126</v>
      </c>
      <c r="E86" s="338"/>
      <c r="F86" s="237">
        <v>4975</v>
      </c>
    </row>
    <row r="87" spans="2:6" ht="23.25" customHeight="1" x14ac:dyDescent="0.25">
      <c r="B87" s="19"/>
      <c r="C87" s="18"/>
      <c r="D87" s="20"/>
      <c r="E87" s="233" t="s">
        <v>61</v>
      </c>
      <c r="F87" s="240"/>
    </row>
    <row r="88" spans="2:6" ht="39" customHeight="1" x14ac:dyDescent="0.25">
      <c r="B88" s="19"/>
      <c r="C88" s="21">
        <v>11007</v>
      </c>
      <c r="D88" s="338" t="s">
        <v>128</v>
      </c>
      <c r="E88" s="338"/>
      <c r="F88" s="237">
        <v>20349.900000000001</v>
      </c>
    </row>
    <row r="89" spans="2:6" ht="27" customHeight="1" x14ac:dyDescent="0.25">
      <c r="B89" s="19"/>
      <c r="C89" s="22"/>
      <c r="D89" s="23"/>
      <c r="E89" s="235" t="s">
        <v>61</v>
      </c>
      <c r="F89" s="240"/>
    </row>
    <row r="90" spans="2:6" ht="38.25" customHeight="1" x14ac:dyDescent="0.25">
      <c r="B90" s="19"/>
      <c r="C90" s="21">
        <v>11008</v>
      </c>
      <c r="D90" s="338" t="s">
        <v>130</v>
      </c>
      <c r="E90" s="338"/>
      <c r="F90" s="237">
        <v>31000.7</v>
      </c>
    </row>
    <row r="91" spans="2:6" ht="23.25" customHeight="1" x14ac:dyDescent="0.25">
      <c r="B91" s="19"/>
      <c r="C91" s="18"/>
      <c r="D91" s="20"/>
      <c r="E91" s="233" t="s">
        <v>61</v>
      </c>
      <c r="F91" s="240"/>
    </row>
    <row r="92" spans="2:6" ht="39" customHeight="1" x14ac:dyDescent="0.25">
      <c r="B92" s="19"/>
      <c r="C92" s="21">
        <v>11009</v>
      </c>
      <c r="D92" s="338" t="s">
        <v>132</v>
      </c>
      <c r="E92" s="338"/>
      <c r="F92" s="237">
        <v>28773.4</v>
      </c>
    </row>
    <row r="93" spans="2:6" ht="27" customHeight="1" x14ac:dyDescent="0.25">
      <c r="B93" s="19"/>
      <c r="C93" s="18"/>
      <c r="D93" s="20"/>
      <c r="E93" s="233" t="s">
        <v>61</v>
      </c>
      <c r="F93" s="240"/>
    </row>
    <row r="94" spans="2:6" ht="38.25" customHeight="1" x14ac:dyDescent="0.25">
      <c r="B94" s="19"/>
      <c r="C94" s="21">
        <v>11010</v>
      </c>
      <c r="D94" s="338" t="s">
        <v>134</v>
      </c>
      <c r="E94" s="338"/>
      <c r="F94" s="237">
        <v>6028.1</v>
      </c>
    </row>
    <row r="95" spans="2:6" ht="23.25" customHeight="1" x14ac:dyDescent="0.25">
      <c r="B95" s="19"/>
      <c r="C95" s="18"/>
      <c r="D95" s="20"/>
      <c r="E95" s="233" t="s">
        <v>61</v>
      </c>
      <c r="F95" s="240"/>
    </row>
    <row r="96" spans="2:6" ht="39" customHeight="1" x14ac:dyDescent="0.25">
      <c r="B96" s="19"/>
      <c r="C96" s="21">
        <v>11011</v>
      </c>
      <c r="D96" s="338" t="s">
        <v>136</v>
      </c>
      <c r="E96" s="338"/>
      <c r="F96" s="237">
        <v>700</v>
      </c>
    </row>
    <row r="97" spans="2:6" ht="27" customHeight="1" x14ac:dyDescent="0.25">
      <c r="B97" s="19"/>
      <c r="C97" s="22"/>
      <c r="D97" s="23"/>
      <c r="E97" s="235" t="s">
        <v>61</v>
      </c>
      <c r="F97" s="240"/>
    </row>
    <row r="98" spans="2:6" ht="38.25" customHeight="1" x14ac:dyDescent="0.25">
      <c r="B98" s="19"/>
      <c r="C98" s="21">
        <v>11012</v>
      </c>
      <c r="D98" s="338" t="s">
        <v>138</v>
      </c>
      <c r="E98" s="338"/>
      <c r="F98" s="237">
        <v>9335</v>
      </c>
    </row>
    <row r="99" spans="2:6" ht="23.25" customHeight="1" x14ac:dyDescent="0.25">
      <c r="B99" s="19"/>
      <c r="C99" s="22"/>
      <c r="D99" s="23"/>
      <c r="E99" s="235" t="s">
        <v>61</v>
      </c>
      <c r="F99" s="240"/>
    </row>
    <row r="100" spans="2:6" ht="38.25" customHeight="1" x14ac:dyDescent="0.25">
      <c r="B100" s="19"/>
      <c r="C100" s="21">
        <v>11013</v>
      </c>
      <c r="D100" s="338" t="s">
        <v>146</v>
      </c>
      <c r="E100" s="338"/>
      <c r="F100" s="237">
        <v>4096</v>
      </c>
    </row>
    <row r="101" spans="2:6" ht="23.25" customHeight="1" x14ac:dyDescent="0.25">
      <c r="B101" s="19"/>
      <c r="C101" s="18"/>
      <c r="D101" s="20"/>
      <c r="E101" s="231" t="s">
        <v>61</v>
      </c>
      <c r="F101" s="248"/>
    </row>
    <row r="102" spans="2:6" x14ac:dyDescent="0.25">
      <c r="B102" s="19"/>
      <c r="C102" s="18"/>
      <c r="D102" s="20"/>
      <c r="E102" s="231" t="s">
        <v>212</v>
      </c>
      <c r="F102" s="240"/>
    </row>
    <row r="103" spans="2:6" ht="39" customHeight="1" x14ac:dyDescent="0.25">
      <c r="B103" s="19"/>
      <c r="C103" s="21">
        <v>11014</v>
      </c>
      <c r="D103" s="338" t="s">
        <v>140</v>
      </c>
      <c r="E103" s="340"/>
      <c r="F103" s="237"/>
    </row>
    <row r="104" spans="2:6" ht="27" customHeight="1" x14ac:dyDescent="0.25">
      <c r="B104" s="19"/>
      <c r="C104" s="22"/>
      <c r="D104" s="23"/>
      <c r="E104" s="235" t="s">
        <v>61</v>
      </c>
      <c r="F104" s="240"/>
    </row>
    <row r="105" spans="2:6" ht="38.25" customHeight="1" x14ac:dyDescent="0.25">
      <c r="B105" s="19"/>
      <c r="C105" s="21">
        <v>11015</v>
      </c>
      <c r="D105" s="338" t="s">
        <v>142</v>
      </c>
      <c r="E105" s="338"/>
      <c r="F105" s="237"/>
    </row>
    <row r="106" spans="2:6" ht="23.25" customHeight="1" x14ac:dyDescent="0.25">
      <c r="B106" s="19"/>
      <c r="C106" s="18"/>
      <c r="D106" s="20"/>
      <c r="E106" s="233" t="s">
        <v>61</v>
      </c>
      <c r="F106" s="240"/>
    </row>
    <row r="107" spans="2:6" ht="39" customHeight="1" x14ac:dyDescent="0.25">
      <c r="B107" s="19"/>
      <c r="C107" s="21">
        <v>11016</v>
      </c>
      <c r="D107" s="338" t="s">
        <v>144</v>
      </c>
      <c r="E107" s="338"/>
      <c r="F107" s="237"/>
    </row>
    <row r="108" spans="2:6" ht="27" customHeight="1" x14ac:dyDescent="0.25">
      <c r="B108" s="19"/>
      <c r="C108" s="22"/>
      <c r="D108" s="23"/>
      <c r="E108" s="235" t="s">
        <v>61</v>
      </c>
      <c r="F108" s="240"/>
    </row>
    <row r="109" spans="2:6" ht="39" customHeight="1" x14ac:dyDescent="0.25">
      <c r="B109" s="19"/>
      <c r="C109" s="21">
        <v>11017</v>
      </c>
      <c r="D109" s="338" t="s">
        <v>300</v>
      </c>
      <c r="E109" s="338"/>
      <c r="F109" s="237">
        <v>15000</v>
      </c>
    </row>
    <row r="110" spans="2:6" ht="27" customHeight="1" x14ac:dyDescent="0.25">
      <c r="B110" s="19"/>
      <c r="C110" s="18"/>
      <c r="D110" s="20"/>
      <c r="E110" s="233" t="s">
        <v>61</v>
      </c>
      <c r="F110" s="248"/>
    </row>
    <row r="111" spans="2:6" x14ac:dyDescent="0.25">
      <c r="B111" s="19"/>
      <c r="C111" s="18"/>
      <c r="D111" s="20"/>
      <c r="E111" s="231" t="s">
        <v>212</v>
      </c>
      <c r="F111" s="240"/>
    </row>
    <row r="112" spans="2:6" ht="39" customHeight="1" x14ac:dyDescent="0.25">
      <c r="B112" s="19"/>
      <c r="C112" s="21">
        <v>12001</v>
      </c>
      <c r="D112" s="338" t="s">
        <v>149</v>
      </c>
      <c r="E112" s="338"/>
      <c r="F112" s="237">
        <v>470000</v>
      </c>
    </row>
    <row r="113" spans="2:6" ht="27" customHeight="1" x14ac:dyDescent="0.25">
      <c r="B113" s="19"/>
      <c r="C113" s="18"/>
      <c r="D113" s="20"/>
      <c r="E113" s="231" t="s">
        <v>61</v>
      </c>
      <c r="F113" s="248"/>
    </row>
    <row r="114" spans="2:6" x14ac:dyDescent="0.25">
      <c r="B114" s="19"/>
      <c r="C114" s="22"/>
      <c r="D114" s="23"/>
      <c r="E114" s="247" t="s">
        <v>265</v>
      </c>
      <c r="F114" s="240"/>
    </row>
  </sheetData>
  <mergeCells count="55">
    <mergeCell ref="D76:E76"/>
    <mergeCell ref="D78:E78"/>
    <mergeCell ref="D80:E80"/>
    <mergeCell ref="D109:E109"/>
    <mergeCell ref="D103:E103"/>
    <mergeCell ref="D105:E105"/>
    <mergeCell ref="D107:E107"/>
    <mergeCell ref="D100:E100"/>
    <mergeCell ref="D45:E45"/>
    <mergeCell ref="D47:E47"/>
    <mergeCell ref="D75:E75"/>
    <mergeCell ref="D112:E112"/>
    <mergeCell ref="D82:E82"/>
    <mergeCell ref="D84:E84"/>
    <mergeCell ref="D86:E86"/>
    <mergeCell ref="D88:E88"/>
    <mergeCell ref="D90:E90"/>
    <mergeCell ref="D92:E92"/>
    <mergeCell ref="D94:E94"/>
    <mergeCell ref="D96:E96"/>
    <mergeCell ref="D98:E98"/>
    <mergeCell ref="D73:E73"/>
    <mergeCell ref="D66:E66"/>
    <mergeCell ref="D70:E70"/>
    <mergeCell ref="B4:D4"/>
    <mergeCell ref="B5:D5"/>
    <mergeCell ref="D53:E53"/>
    <mergeCell ref="D63:E63"/>
    <mergeCell ref="D68:E68"/>
    <mergeCell ref="D55:E55"/>
    <mergeCell ref="D49:E49"/>
    <mergeCell ref="D51:E51"/>
    <mergeCell ref="D57:E57"/>
    <mergeCell ref="D59:E59"/>
    <mergeCell ref="D61:E61"/>
    <mergeCell ref="D64:E64"/>
    <mergeCell ref="D15:E15"/>
    <mergeCell ref="D17:E17"/>
    <mergeCell ref="D19:E19"/>
    <mergeCell ref="D21:E21"/>
    <mergeCell ref="B9:C9"/>
    <mergeCell ref="D9:E10"/>
    <mergeCell ref="F9:F10"/>
    <mergeCell ref="D12:E12"/>
    <mergeCell ref="D13:E13"/>
    <mergeCell ref="D23:E23"/>
    <mergeCell ref="D26:E26"/>
    <mergeCell ref="D29:E29"/>
    <mergeCell ref="D31:E31"/>
    <mergeCell ref="D33:E33"/>
    <mergeCell ref="D35:E35"/>
    <mergeCell ref="D37:E37"/>
    <mergeCell ref="D39:E39"/>
    <mergeCell ref="D41:E41"/>
    <mergeCell ref="D43:E4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25</vt:i4>
      </vt:variant>
    </vt:vector>
  </HeadingPairs>
  <TitlesOfParts>
    <vt:vector size="30" baseType="lpstr">
      <vt:lpstr>Հավելված 3 Մաս 1</vt:lpstr>
      <vt:lpstr>Հավելված 3 Մաս 2</vt:lpstr>
      <vt:lpstr>Հավելված 3 Մաս 3</vt:lpstr>
      <vt:lpstr>Հավելված3 Մաս 4</vt:lpstr>
      <vt:lpstr>Աղյուսակ Ա. (կատարողի բացվածք)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3'!_ftn20</vt:lpstr>
      <vt:lpstr>'Հավելված 3 Մաս 2'!_ftn21</vt:lpstr>
      <vt:lpstr>'Հավելված 3 Մաս 3'!_ftn21</vt:lpstr>
      <vt:lpstr>'Հավելված 3 Մաս 2'!_ftn22</vt:lpstr>
      <vt:lpstr>'Հավելված 3 Մաս 3'!_ftn22</vt:lpstr>
      <vt:lpstr>'Հավելված 3 Մաս 2'!_ftnref1</vt:lpstr>
      <vt:lpstr>'Հավելված 3 Մաս 2'!_ftnref10</vt:lpstr>
      <vt:lpstr>'Հավելված 3 Մաս 2'!_ftnref11</vt:lpstr>
      <vt:lpstr>'Հավելված 3 Մաս 3'!_ftnref12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Aida Margaryan</cp:lastModifiedBy>
  <cp:lastPrinted>2019-05-06T10:16:33Z</cp:lastPrinted>
  <dcterms:created xsi:type="dcterms:W3CDTF">2017-12-06T07:28:20Z</dcterms:created>
  <dcterms:modified xsi:type="dcterms:W3CDTF">2019-07-15T13:23:49Z</dcterms:modified>
</cp:coreProperties>
</file>